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010" yWindow="15" windowWidth="27030" windowHeight="12315" tabRatio="859"/>
  </bookViews>
  <sheets>
    <sheet name="1. паспорт местоположение" sheetId="7" r:id="rId1"/>
    <sheet name="2. паспорт ТП" sheetId="26" r:id="rId2"/>
    <sheet name="3.1. паспорт Техсостояние ПС" sheetId="25" r:id="rId3"/>
    <sheet name="3.2. паспорт Техсостояние ЛЭП" sheetId="14" r:id="rId4"/>
    <sheet name="3.3. паспорт описание" sheetId="6" r:id="rId5"/>
    <sheet name="4. паспортбюджет" sheetId="27" r:id="rId6"/>
    <sheet name="5.1. Паспорт сетевой график" sheetId="16" r:id="rId7"/>
    <sheet name="5.2. Паспорт фин осв ввод" sheetId="15" r:id="rId8"/>
    <sheet name="6. паспорт отчет о закупке" sheetId="28"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s>
  <calcPr calcId="145621"/>
</workbook>
</file>

<file path=xl/calcChain.xml><?xml version="1.0" encoding="utf-8"?>
<calcChain xmlns="http://schemas.openxmlformats.org/spreadsheetml/2006/main">
  <c r="A12" i="22" l="1"/>
  <c r="A14" i="26" l="1"/>
  <c r="A11" i="26"/>
  <c r="A8" i="26"/>
  <c r="A4" i="26"/>
  <c r="A10" i="25"/>
  <c r="A12" i="14"/>
  <c r="A9" i="14"/>
  <c r="A5" i="14"/>
  <c r="A15" i="6"/>
  <c r="C27" i="6"/>
  <c r="A9" i="6"/>
  <c r="A15" i="27"/>
  <c r="A12" i="27"/>
  <c r="A9" i="27"/>
  <c r="A5" i="27"/>
  <c r="A14" i="15"/>
  <c r="A11" i="15"/>
  <c r="A8" i="15"/>
  <c r="A4" i="15"/>
  <c r="A15" i="28"/>
  <c r="A12" i="28"/>
  <c r="A9" i="28"/>
  <c r="A5" i="28"/>
  <c r="P26" i="28"/>
  <c r="B22" i="22"/>
  <c r="A9" i="22"/>
  <c r="AK64" i="15" l="1"/>
  <c r="AJ64" i="15"/>
  <c r="F64" i="15"/>
  <c r="AK63" i="15"/>
  <c r="AJ63" i="15"/>
  <c r="F63" i="15"/>
  <c r="AK62" i="15"/>
  <c r="AJ62" i="15"/>
  <c r="F62" i="15"/>
  <c r="AK61" i="15"/>
  <c r="AJ61" i="15"/>
  <c r="F61" i="15"/>
  <c r="AK60" i="15"/>
  <c r="AJ60" i="15"/>
  <c r="F60" i="15"/>
  <c r="AK58" i="15"/>
  <c r="AJ58" i="15"/>
  <c r="F58" i="15"/>
  <c r="AK57" i="15"/>
  <c r="AJ57" i="15"/>
  <c r="F57" i="15"/>
  <c r="AK56" i="15"/>
  <c r="AJ56" i="15"/>
  <c r="F56" i="15"/>
  <c r="AK55" i="15"/>
  <c r="AJ55" i="15"/>
  <c r="F55" i="15"/>
  <c r="AK54" i="15"/>
  <c r="AJ54" i="15"/>
  <c r="F54" i="15"/>
  <c r="AK53" i="15"/>
  <c r="AJ53" i="15"/>
  <c r="F53" i="15"/>
  <c r="AK52" i="15"/>
  <c r="AJ52" i="15"/>
  <c r="F52" i="15"/>
  <c r="AK50" i="15"/>
  <c r="AJ50" i="15"/>
  <c r="F50" i="15"/>
  <c r="AK49" i="15"/>
  <c r="AJ49" i="15"/>
  <c r="F49" i="15"/>
  <c r="AK48" i="15"/>
  <c r="AJ48" i="15"/>
  <c r="F48" i="15"/>
  <c r="AK47" i="15"/>
  <c r="AJ47" i="15"/>
  <c r="F47" i="15"/>
  <c r="AK46" i="15"/>
  <c r="AJ46" i="15"/>
  <c r="F46" i="15"/>
  <c r="AK45" i="15"/>
  <c r="AJ45" i="15"/>
  <c r="F45" i="15"/>
  <c r="AK44" i="15"/>
  <c r="AJ44" i="15"/>
  <c r="F44" i="15"/>
  <c r="AK42" i="15"/>
  <c r="AJ42" i="15"/>
  <c r="F42" i="15"/>
  <c r="AK41" i="15"/>
  <c r="AJ41" i="15"/>
  <c r="F41" i="15"/>
  <c r="AK40" i="15"/>
  <c r="AJ40" i="15"/>
  <c r="F40" i="15"/>
  <c r="AK39" i="15"/>
  <c r="AJ39" i="15"/>
  <c r="F39" i="15"/>
  <c r="AK38" i="15"/>
  <c r="AJ38" i="15"/>
  <c r="F38" i="15"/>
  <c r="AK37" i="15"/>
  <c r="AJ37" i="15"/>
  <c r="F37" i="15"/>
  <c r="AK36" i="15"/>
  <c r="AJ36" i="15"/>
  <c r="F36" i="15"/>
  <c r="AK34" i="15"/>
  <c r="AJ34" i="15"/>
  <c r="F34" i="15"/>
  <c r="AK33" i="15"/>
  <c r="AJ33" i="15"/>
  <c r="F33" i="15"/>
  <c r="AK32" i="15"/>
  <c r="AJ32" i="15"/>
  <c r="F32" i="15"/>
  <c r="AK31" i="15"/>
  <c r="AJ31" i="15"/>
  <c r="F31" i="15"/>
  <c r="V30" i="15"/>
  <c r="T30" i="15"/>
  <c r="R30" i="15"/>
  <c r="P30" i="15"/>
  <c r="N30" i="15"/>
  <c r="L30" i="15"/>
  <c r="J30" i="15"/>
  <c r="AK30" i="15" s="1"/>
  <c r="H30" i="15"/>
  <c r="AJ30" i="15" s="1"/>
  <c r="G30" i="15"/>
  <c r="F30" i="15"/>
  <c r="E30" i="15"/>
  <c r="D30" i="15"/>
  <c r="C30" i="15"/>
  <c r="AK29" i="15"/>
  <c r="AJ29" i="15"/>
  <c r="F29" i="15"/>
  <c r="AK28" i="15"/>
  <c r="AJ28" i="15"/>
  <c r="F28" i="15"/>
  <c r="AK27" i="15"/>
  <c r="AJ27" i="15"/>
  <c r="F27" i="15"/>
  <c r="AK26" i="15"/>
  <c r="AJ26" i="15"/>
  <c r="F26" i="15"/>
  <c r="AK25" i="15"/>
  <c r="AJ25" i="15"/>
  <c r="F25" i="15"/>
  <c r="V24" i="15"/>
  <c r="T24" i="15"/>
  <c r="R24" i="15"/>
  <c r="P24" i="15"/>
  <c r="N24" i="15"/>
  <c r="L24" i="15"/>
  <c r="J24" i="15"/>
  <c r="AK24" i="15" s="1"/>
  <c r="H24" i="15"/>
  <c r="G24" i="15"/>
  <c r="F24" i="15"/>
  <c r="E24" i="15"/>
  <c r="D24" i="15"/>
  <c r="C24" i="15"/>
  <c r="AS26" i="28" l="1"/>
  <c r="R26" i="28"/>
  <c r="G25" i="28"/>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B27" i="22" l="1"/>
  <c r="A12" i="16" l="1"/>
  <c r="A12" i="6"/>
  <c r="A13" i="25"/>
  <c r="A5" i="22" l="1"/>
  <c r="A5" i="16"/>
  <c r="A6" i="25"/>
  <c r="A5" i="6"/>
  <c r="A15" i="14" l="1"/>
  <c r="C22" i="6" l="1"/>
  <c r="A15" i="22" l="1"/>
  <c r="B21" i="22" s="1"/>
  <c r="A16" i="25" l="1"/>
  <c r="A15" i="16" l="1"/>
  <c r="A9" i="16"/>
</calcChain>
</file>

<file path=xl/comments1.xml><?xml version="1.0" encoding="utf-8"?>
<comments xmlns="http://schemas.openxmlformats.org/spreadsheetml/2006/main">
  <authors>
    <author>HallievaMD</author>
  </authors>
  <commentList>
    <comment ref="B25" authorId="0">
      <text>
        <r>
          <rPr>
            <b/>
            <sz val="9"/>
            <color indexed="81"/>
            <rFont val="Tahoma"/>
            <family val="2"/>
            <charset val="204"/>
          </rPr>
          <t>HallievaMD:</t>
        </r>
        <r>
          <rPr>
            <sz val="9"/>
            <color indexed="81"/>
            <rFont val="Tahoma"/>
            <family val="2"/>
            <charset val="204"/>
          </rPr>
          <t xml:space="preserve">
название мероприятия</t>
        </r>
      </text>
    </comment>
    <comment ref="C25" authorId="0">
      <text>
        <r>
          <rPr>
            <b/>
            <sz val="9"/>
            <color indexed="81"/>
            <rFont val="Tahoma"/>
            <family val="2"/>
            <charset val="204"/>
          </rPr>
          <t>HallievaMD:</t>
        </r>
        <r>
          <rPr>
            <sz val="9"/>
            <color indexed="81"/>
            <rFont val="Tahoma"/>
            <family val="2"/>
            <charset val="204"/>
          </rPr>
          <t xml:space="preserve">
название мероприятия</t>
        </r>
      </text>
    </comment>
  </commentList>
</comments>
</file>

<file path=xl/sharedStrings.xml><?xml version="1.0" encoding="utf-8"?>
<sst xmlns="http://schemas.openxmlformats.org/spreadsheetml/2006/main" count="1301" uniqueCount="432">
  <si>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</si>
  <si>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</si>
  <si>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</si>
  <si>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</si>
  <si>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</si>
  <si>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</si>
  <si>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</si>
  <si>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</si>
  <si>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</si>
  <si>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</si>
  <si>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</si>
  <si>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</si>
  <si>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</si>
  <si>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</si>
  <si>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</si>
  <si>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</si>
  <si>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</si>
  <si>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</si>
  <si>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</si>
  <si>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</si>
  <si>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</si>
  <si>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</si>
  <si>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</si>
  <si>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</si>
  <si>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</si>
  <si>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</si>
  <si>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</si>
  <si>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</si>
  <si>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</si>
  <si>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</si>
  <si>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</si>
  <si>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</si>
  <si>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</si>
  <si>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</si>
  <si>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</si>
  <si>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</si>
  <si>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</si>
  <si>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</si>
  <si>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</si>
  <si>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</si>
  <si>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</si>
  <si>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</si>
  <si>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</si>
  <si>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</si>
  <si>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</si>
  <si>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</si>
  <si>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</si>
  <si>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</si>
  <si>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</si>
  <si>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</si>
  <si>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</si>
  <si>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</si>
  <si>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</si>
  <si>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</si>
  <si>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</si>
  <si>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</si>
  <si>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</si>
  <si>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</si>
  <si>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</si>
  <si>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</si>
  <si>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</si>
  <si>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</si>
  <si>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</si>
  <si>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</si>
  <si>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</si>
  <si>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</si>
  <si>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</si>
  <si>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</si>
  <si>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</si>
  <si>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</si>
  <si>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</si>
  <si>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</si>
  <si>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</si>
  <si>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</si>
  <si>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</si>
  <si>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</si>
  <si>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</si>
  <si>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</si>
  <si>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</si>
  <si>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</si>
  <si>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</si>
  <si>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</si>
  <si>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</si>
  <si>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</si>
  <si>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</si>
  <si>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</si>
  <si>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</si>
  <si>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</si>
  <si>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</si>
  <si>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</si>
  <si>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</si>
  <si>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</si>
  <si>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</si>
  <si>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</si>
  <si>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</si>
  <si>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</si>
  <si>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</si>
  <si>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</si>
  <si>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</si>
  <si>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</si>
  <si>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</si>
  <si>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</si>
  <si>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</si>
  <si>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</si>
  <si>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</si>
  <si>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</si>
  <si>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</si>
  <si>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</si>
  <si>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</si>
  <si>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</si>
  <si>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</si>
  <si>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</si>
  <si>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</si>
  <si>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</si>
  <si>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</si>
  <si>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</si>
  <si>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</si>
  <si>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</si>
  <si>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</si>
  <si>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</si>
  <si>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</si>
  <si>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</si>
  <si>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</si>
  <si>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</si>
  <si>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</si>
  <si>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</si>
  <si>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</si>
  <si>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</si>
  <si>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</si>
  <si>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</si>
  <si>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</si>
  <si>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</si>
  <si>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</si>
  <si>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</si>
  <si>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</si>
  <si>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</si>
  <si>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</si>
  <si>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</si>
  <si>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</si>
  <si>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</si>
  <si>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</si>
  <si>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</si>
  <si>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</si>
  <si>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</si>
  <si>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</si>
  <si>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</si>
  <si>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</si>
  <si>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</si>
  <si>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</si>
  <si>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</si>
  <si>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</si>
  <si>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</si>
  <si>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</si>
  <si>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</si>
  <si>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</si>
  <si>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</si>
  <si>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</si>
  <si>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</si>
  <si>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</si>
  <si>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</si>
  <si>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</si>
  <si>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</si>
  <si>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</si>
  <si>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</si>
  <si>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</si>
  <si>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</si>
  <si>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</si>
  <si>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</si>
  <si>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</si>
  <si>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</si>
  <si>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</si>
  <si>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</si>
  <si>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</si>
  <si>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</si>
  <si>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</si>
  <si>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</si>
  <si>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</si>
  <si>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</si>
  <si>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</si>
  <si>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</si>
  <si>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</si>
  <si>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</si>
  <si>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</si>
  <si>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</si>
  <si>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</si>
  <si>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</si>
  <si>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</si>
  <si>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</si>
  <si>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</si>
  <si>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</si>
  <si>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</si>
  <si>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</si>
  <si>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</si>
  <si>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</si>
  <si>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</si>
  <si>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</si>
  <si>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</si>
  <si>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</si>
  <si>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</si>
  <si>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</si>
  <si>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</si>
  <si>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</si>
  <si>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</si>
  <si>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</si>
  <si>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</si>
  <si>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</si>
  <si>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</si>
  <si>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</si>
  <si>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</si>
  <si>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</si>
  <si>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</si>
  <si>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</si>
  <si>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</si>
  <si>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</si>
  <si>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</si>
  <si>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</si>
  <si>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</si>
  <si>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</si>
  <si>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</si>
  <si>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</si>
  <si>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</si>
  <si>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</si>
  <si>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</si>
  <si>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</si>
  <si>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</si>
  <si>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</si>
  <si>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</si>
  <si>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</si>
  <si>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</si>
  <si>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</si>
  <si>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</si>
  <si>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</si>
  <si>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</si>
  <si>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</si>
  <si>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</si>
  <si>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</si>
  <si>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</si>
  <si>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</si>
  <si>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</si>
  <si>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</si>
  <si>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</si>
  <si>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</si>
  <si>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</si>
  <si>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</si>
  <si>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</si>
  <si>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</si>
  <si>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</si>
  <si>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</si>
  <si>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</si>
  <si>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</si>
  <si>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</si>
  <si>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</si>
  <si>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</si>
  <si>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</si>
  <si>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</si>
  <si>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</si>
  <si>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</si>
  <si>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</si>
  <si>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</si>
  <si>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</si>
  <si>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</si>
  <si>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</si>
  <si>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</si>
  <si>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</si>
  <si>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</si>
  <si>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</si>
  <si>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</si>
  <si>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</si>
  <si>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</si>
  <si>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</si>
  <si>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</si>
  <si>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</si>
  <si>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</si>
  <si>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</si>
  <si>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</si>
  <si>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</si>
  <si>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</si>
  <si>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</si>
  <si>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</si>
  <si>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</si>
  <si>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</si>
  <si>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</si>
  <si>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</si>
  <si>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</si>
  <si>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</si>
  <si>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</si>
  <si>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</si>
  <si>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</si>
  <si>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</si>
  <si>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Развитие электрических сетей, укрупнение существующих электрических сетей, связанное
с подключением новых потребителей</t>
  </si>
  <si>
    <t xml:space="preserve"> </t>
  </si>
  <si>
    <t>Реконструкция РУ-0,4 в ТП-712 (ПРРЭС)</t>
  </si>
  <si>
    <t>МО город Краснодар</t>
  </si>
  <si>
    <t>местного значения</t>
  </si>
  <si>
    <t>Сметная документация</t>
  </si>
  <si>
    <t xml:space="preserve"> РУ-0,4 ТП-712 </t>
  </si>
  <si>
    <t xml:space="preserve"> РУ-0,4 
ТП-712 </t>
  </si>
  <si>
    <t>Н/Д</t>
  </si>
  <si>
    <t xml:space="preserve">0,4кВ </t>
  </si>
  <si>
    <t>J_NКд21.22_1.2.1.1.2.93</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</si>
  <si>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</si>
  <si>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</si>
  <si>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</si>
  <si>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</si>
  <si>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</si>
  <si>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</si>
  <si>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</si>
  <si>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</si>
  <si>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</si>
  <si>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</si>
  <si>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</si>
  <si>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</si>
  <si>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</si>
  <si>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</si>
  <si>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</si>
  <si>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</si>
  <si>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</si>
  <si>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</si>
  <si>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</si>
  <si>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</si>
  <si>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</si>
  <si>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</si>
  <si>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</si>
  <si>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</si>
  <si>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</si>
  <si>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</si>
  <si>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</si>
  <si>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</si>
  <si>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</si>
  <si>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</si>
  <si>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</si>
  <si>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</si>
  <si>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</si>
  <si>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</si>
  <si>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</si>
  <si>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</si>
  <si>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</si>
  <si>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</si>
  <si>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</si>
  <si>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</si>
  <si>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</si>
  <si>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</si>
  <si>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</si>
  <si>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</si>
  <si>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</si>
  <si>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</si>
  <si>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</si>
  <si>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</si>
  <si>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</si>
  <si>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</si>
  <si>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</si>
  <si>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</si>
  <si>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</si>
  <si>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</si>
  <si>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</si>
  <si>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</si>
  <si>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</si>
  <si>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</si>
  <si>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</si>
  <si>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</si>
  <si>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</si>
  <si>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</si>
  <si>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</si>
  <si>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</si>
  <si>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</si>
  <si>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</si>
  <si>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</si>
  <si>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</si>
  <si>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</si>
  <si>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</si>
  <si>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</si>
  <si>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</si>
  <si>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</si>
  <si>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</si>
  <si>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</si>
  <si>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</si>
  <si>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</si>
  <si>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</si>
  <si>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</si>
  <si>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</si>
  <si>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</si>
  <si>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</si>
  <si>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</si>
  <si>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</si>
  <si>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</si>
  <si>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</si>
  <si>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</si>
  <si>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</si>
  <si>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</si>
  <si>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</si>
  <si>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</si>
  <si>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</si>
  <si>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</si>
  <si>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</si>
  <si>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</si>
  <si>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</si>
  <si>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</si>
  <si>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"Краснодарэлектросеть"</t>
  </si>
  <si>
    <t>Передача электроэнергии</t>
  </si>
  <si>
    <t>Работа</t>
  </si>
  <si>
    <t>Выполнение проектно-изыскательстких и стоительно-монтажных работ по объекту: ____________________</t>
  </si>
  <si>
    <t>АО "НЭСК-электросети"</t>
  </si>
  <si>
    <t>Техническое задание на проектировкние</t>
  </si>
  <si>
    <t>90 дней от даты заключения</t>
  </si>
  <si>
    <t>дата завершения или 90 дней от даты заключения</t>
  </si>
  <si>
    <t>Раздел 5.2. Графики реализации инвестиционного проекта</t>
  </si>
  <si>
    <t>Факт 2019 года</t>
  </si>
  <si>
    <t xml:space="preserve"> по состоянию на 01.01.2019</t>
  </si>
  <si>
    <t>по состоянию на 01.01.2020</t>
  </si>
  <si>
    <t>Реконструкция</t>
  </si>
  <si>
    <t>Проектирование, Строительство</t>
  </si>
  <si>
    <t>до 15 млн. руб. с НДС - Запрос предложений в эл. виде среди субъектов МСП</t>
  </si>
  <si>
    <t>1 этап</t>
  </si>
  <si>
    <t>П/С</t>
  </si>
  <si>
    <t>Реконструкция РУ-0,4 в ТП-712</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</si>
  <si>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</si>
  <si>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</si>
  <si>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</si>
  <si>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</si>
  <si>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</si>
  <si>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</si>
  <si>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Главный инженер ________________И.В. Верещагин</t>
  </si>
  <si>
    <t>Главный инженер</t>
  </si>
  <si>
    <t>________________   И.В. Верещагин</t>
  </si>
  <si>
    <t>от «5» 05 2016 г. № 380</t>
  </si>
  <si>
    <t>установка АВР с моторным приводом</t>
  </si>
  <si>
    <t>Реконструкция, модернизация, техническое перевооружение всего</t>
  </si>
  <si>
    <t>АО "Электросети Кубани" филиал "Краснодарэлектросеть"</t>
  </si>
  <si>
    <t>2024</t>
  </si>
  <si>
    <t>Год раскрытия информации: ___2026______ год</t>
  </si>
  <si>
    <t>2025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</si>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</sst>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sz val="9"/>
      <name val="Times New Roman"/>
      <family val="1"/>
      <charset val="204"/>
    </font>
    <font>
      <b/>
      <u/>
      <sz val="9"/>
      <name val="Times New Roman"/>
      <family val="1"/>
      <charset val="204"/>
    </font>
    <font>
      <sz val="9"/>
      <color indexed="81"/>
      <name val="Tahoma"/>
      <family val="2"/>
      <charset val="204"/>
    </font>
    <font>
      <b/>
      <sz val="9"/>
      <color indexed="81"/>
      <name val="Tahoma"/>
      <family val="2"/>
      <charset val="204"/>
    </font>
    <font>
      <b/>
      <sz val="9"/>
      <color theme="1"/>
      <name val="Times New Roman"/>
      <family val="1"/>
      <charset val="204"/>
    </font>
    <font>
      <sz val="12"/>
      <color theme="1"/>
      <name val="Calibri"/>
      <family val="2"/>
      <charset val="204"/>
    </font>
    <font>
      <b/>
      <sz val="11"/>
      <color theme="1"/>
      <name val="Calibri"/>
      <family val="2"/>
      <charset val="204"/>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2"/>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right/>
      <top style="thin">
        <color indexed="64"/>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2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0" fontId="10" fillId="0" borderId="0" xfId="62" applyFont="1" applyAlignment="1">
      <alignment horizontal="center"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49" fontId="48" fillId="0" borderId="1" xfId="62" applyNumberFormat="1" applyFont="1" applyBorder="1" applyAlignment="1">
      <alignment horizontal="center" vertical="center"/>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10" fillId="0" borderId="1" xfId="2" applyNumberFormat="1" applyFont="1" applyFill="1" applyBorder="1" applyAlignment="1">
      <alignment horizontal="left" vertical="center" wrapText="1"/>
    </xf>
    <xf numFmtId="0" fontId="37" fillId="0" borderId="1" xfId="2" applyFont="1" applyBorder="1" applyAlignment="1">
      <alignment vertical="center" wrapText="1"/>
    </xf>
    <xf numFmtId="0" fontId="10" fillId="0" borderId="1" xfId="2" applyFont="1" applyFill="1" applyBorder="1" applyAlignment="1">
      <alignment horizontal="center"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6" fillId="27" borderId="1" xfId="1" applyFont="1" applyFill="1" applyBorder="1" applyAlignment="1">
      <alignment horizontal="center" vertical="center" wrapText="1"/>
    </xf>
    <xf numFmtId="0" fontId="48" fillId="0" borderId="1" xfId="62" applyFont="1" applyBorder="1" applyAlignment="1">
      <alignment horizontal="center" vertical="center" wrapText="1"/>
    </xf>
    <xf numFmtId="0" fontId="10" fillId="0" borderId="1" xfId="62" applyFont="1" applyBorder="1" applyAlignment="1">
      <alignment horizontal="center" vertical="center" wrapText="1"/>
    </xf>
    <xf numFmtId="0" fontId="55" fillId="0" borderId="1" xfId="1" applyFont="1" applyBorder="1" applyAlignment="1">
      <alignment horizontal="center" vertical="center" wrapText="1"/>
    </xf>
    <xf numFmtId="0" fontId="10" fillId="0" borderId="1" xfId="62" applyFont="1" applyBorder="1" applyAlignment="1">
      <alignment horizontal="center" vertical="center"/>
    </xf>
    <xf numFmtId="0" fontId="3" fillId="0" borderId="0" xfId="1" applyFont="1" applyFill="1" applyBorder="1" applyAlignment="1">
      <alignment horizontal="center" vertical="center"/>
    </xf>
    <xf numFmtId="9" fontId="6" fillId="27" borderId="1" xfId="1" applyNumberFormat="1"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4" fillId="0" borderId="0" xfId="1" applyFont="1" applyFill="1" applyAlignment="1">
      <alignmen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57" fillId="0" borderId="1" xfId="1" applyFont="1" applyFill="1" applyBorder="1" applyAlignment="1">
      <alignment horizontal="center" vertical="center" wrapText="1"/>
    </xf>
    <xf numFmtId="0" fontId="58" fillId="0" borderId="1" xfId="2" applyFont="1" applyFill="1" applyBorder="1" applyAlignment="1">
      <alignment horizontal="center" vertical="center" wrapText="1"/>
    </xf>
    <xf numFmtId="0" fontId="5" fillId="0" borderId="0" xfId="1" applyFont="1" applyFill="1" applyBorder="1"/>
    <xf numFmtId="0" fontId="57" fillId="0" borderId="4" xfId="1" applyFont="1" applyFill="1" applyBorder="1" applyAlignment="1">
      <alignment horizontal="center" vertical="center" wrapText="1"/>
    </xf>
    <xf numFmtId="0" fontId="56" fillId="0" borderId="1" xfId="1" applyFont="1" applyFill="1" applyBorder="1" applyAlignment="1">
      <alignment horizontal="center" vertical="center"/>
    </xf>
    <xf numFmtId="0" fontId="2" fillId="0" borderId="0" xfId="1" applyFill="1" applyBorder="1"/>
    <xf numFmtId="0" fontId="2" fillId="0" borderId="0" xfId="1" applyFill="1"/>
    <xf numFmtId="0" fontId="37" fillId="0" borderId="1" xfId="2" applyFont="1" applyFill="1" applyBorder="1" applyAlignment="1">
      <alignment horizontal="center" vertical="center" wrapText="1"/>
    </xf>
    <xf numFmtId="0" fontId="10" fillId="0" borderId="0" xfId="2" applyFont="1" applyFill="1" applyAlignment="1">
      <alignment horizontal="left" vertical="center" wrapText="1"/>
    </xf>
    <xf numFmtId="0" fontId="57" fillId="0" borderId="1" xfId="1" applyFont="1" applyFill="1" applyBorder="1" applyAlignment="1">
      <alignment horizontal="center" vertical="center" wrapText="1"/>
    </xf>
    <xf numFmtId="0" fontId="3" fillId="0" borderId="0" xfId="1" applyFont="1" applyFill="1" applyAlignment="1">
      <alignment horizontal="center" vertical="center"/>
    </xf>
    <xf numFmtId="0" fontId="3" fillId="0" borderId="0" xfId="1" applyFont="1" applyFill="1" applyBorder="1" applyAlignment="1">
      <alignment horizontal="center" vertical="center"/>
    </xf>
    <xf numFmtId="0" fontId="44" fillId="0" borderId="0" xfId="2" applyFont="1" applyFill="1" applyAlignment="1">
      <alignment horizontal="center"/>
    </xf>
    <xf numFmtId="0" fontId="11" fillId="0" borderId="0" xfId="2" applyFont="1" applyFill="1" applyAlignment="1">
      <alignment vertical="center"/>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10" fillId="0" borderId="0" xfId="2" applyFont="1" applyFill="1" applyBorder="1" applyAlignment="1">
      <alignment horizontal="left"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xf>
    <xf numFmtId="167" fontId="35" fillId="0" borderId="22" xfId="2" applyNumberFormat="1" applyFont="1" applyFill="1" applyBorder="1" applyAlignment="1">
      <alignment horizontal="center" vertical="center" wrapText="1"/>
    </xf>
    <xf numFmtId="0" fontId="35" fillId="0" borderId="22" xfId="2" applyFont="1" applyFill="1" applyBorder="1" applyAlignment="1">
      <alignment horizontal="center" vertical="center" wrapText="1"/>
    </xf>
    <xf numFmtId="0" fontId="59" fillId="0" borderId="0" xfId="49" applyFont="1" applyFill="1"/>
    <xf numFmtId="0" fontId="57" fillId="0" borderId="1" xfId="49" applyFont="1" applyFill="1" applyBorder="1" applyAlignment="1">
      <alignment horizontal="center" vertical="center" wrapText="1"/>
    </xf>
    <xf numFmtId="0" fontId="57" fillId="0" borderId="1" xfId="49" applyFont="1" applyFill="1" applyBorder="1" applyAlignment="1">
      <alignment horizontal="center" vertical="center"/>
    </xf>
    <xf numFmtId="0" fontId="62" fillId="0" borderId="1" xfId="49" applyFont="1" applyFill="1" applyBorder="1" applyAlignment="1">
      <alignment horizontal="center" vertical="center"/>
    </xf>
    <xf numFmtId="0" fontId="62" fillId="0" borderId="0" xfId="49" applyFont="1" applyFill="1"/>
    <xf numFmtId="1" fontId="62" fillId="0" borderId="1" xfId="49" applyNumberFormat="1" applyFont="1" applyFill="1" applyBorder="1" applyAlignment="1">
      <alignment horizontal="center" vertical="center" wrapText="1"/>
    </xf>
    <xf numFmtId="49" fontId="62" fillId="0" borderId="1" xfId="49" applyNumberFormat="1" applyFont="1" applyFill="1" applyBorder="1" applyAlignment="1">
      <alignment horizontal="center" vertical="center" wrapText="1"/>
    </xf>
    <xf numFmtId="168" fontId="62" fillId="0" borderId="1" xfId="49" applyNumberFormat="1" applyFont="1" applyFill="1" applyBorder="1" applyAlignment="1">
      <alignment horizontal="center" vertical="center" wrapText="1"/>
    </xf>
    <xf numFmtId="49" fontId="48" fillId="0" borderId="1" xfId="49" applyNumberFormat="1" applyFont="1" applyFill="1" applyBorder="1" applyAlignment="1">
      <alignment horizontal="center" vertical="center" wrapText="1"/>
    </xf>
    <xf numFmtId="14" fontId="62" fillId="0" borderId="1" xfId="49" applyNumberFormat="1" applyFont="1" applyFill="1" applyBorder="1" applyAlignment="1">
      <alignment horizontal="center" vertical="center" wrapText="1"/>
    </xf>
    <xf numFmtId="0" fontId="62" fillId="0" borderId="0" xfId="49" applyFont="1" applyFill="1" applyAlignment="1">
      <alignment wrapText="1"/>
    </xf>
    <xf numFmtId="0" fontId="6" fillId="0" borderId="4" xfId="1" applyFont="1" applyFill="1" applyBorder="1" applyAlignment="1">
      <alignment horizontal="center" vertical="center" wrapText="1"/>
    </xf>
    <xf numFmtId="0" fontId="63" fillId="27" borderId="1" xfId="1" applyFont="1" applyFill="1" applyBorder="1" applyAlignment="1">
      <alignment horizontal="center" vertical="center" wrapText="1"/>
    </xf>
    <xf numFmtId="0" fontId="6" fillId="0" borderId="0" xfId="1" applyFont="1" applyFill="1" applyBorder="1"/>
    <xf numFmtId="0" fontId="6" fillId="0" borderId="0" xfId="1" applyFont="1" applyFill="1"/>
    <xf numFmtId="0" fontId="2" fillId="0" borderId="0" xfId="1" applyFill="1" applyBorder="1" applyAlignment="1">
      <alignment vertical="center" wrapText="1"/>
    </xf>
    <xf numFmtId="0" fontId="11" fillId="27" borderId="0" xfId="2" applyFont="1" applyFill="1" applyAlignment="1">
      <alignment horizontal="right" vertical="center"/>
    </xf>
    <xf numFmtId="0" fontId="35" fillId="0" borderId="22" xfId="2" applyNumberFormat="1" applyFont="1" applyFill="1" applyBorder="1" applyAlignment="1">
      <alignment horizontal="center"/>
    </xf>
    <xf numFmtId="0" fontId="35" fillId="0" borderId="22" xfId="2" applyFont="1" applyFill="1" applyBorder="1" applyAlignment="1">
      <alignment horizontal="center"/>
    </xf>
    <xf numFmtId="0" fontId="37" fillId="0" borderId="1" xfId="2" applyFont="1" applyFill="1" applyBorder="1" applyAlignment="1">
      <alignment horizontal="center" vertical="center" wrapText="1"/>
    </xf>
    <xf numFmtId="49" fontId="6" fillId="0" borderId="27"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36" fillId="26" borderId="0" xfId="1" applyFont="1" applyFill="1" applyAlignment="1">
      <alignment horizontal="center" vertical="center"/>
    </xf>
    <xf numFmtId="0" fontId="49" fillId="26" borderId="0" xfId="1" applyFont="1" applyFill="1" applyAlignment="1">
      <alignment horizontal="center" vertical="center"/>
    </xf>
    <xf numFmtId="0" fontId="10" fillId="0" borderId="0" xfId="1" applyFont="1" applyAlignment="1">
      <alignment horizontal="center" vertical="center"/>
    </xf>
    <xf numFmtId="0" fontId="50" fillId="26" borderId="0" xfId="1" applyFont="1" applyFill="1" applyAlignment="1">
      <alignment horizontal="center" vertical="center"/>
    </xf>
    <xf numFmtId="0" fontId="51" fillId="26" borderId="0" xfId="1" applyFont="1" applyFill="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57"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57" fillId="0" borderId="9" xfId="1" applyFont="1" applyFill="1" applyBorder="1" applyAlignment="1">
      <alignment horizontal="center" vertical="center" wrapText="1"/>
    </xf>
    <xf numFmtId="0" fontId="57"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3" fillId="0" borderId="0" xfId="1" applyFont="1" applyAlignment="1">
      <alignment horizontal="center" vertical="center"/>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54"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25" borderId="0" xfId="1" applyFont="1" applyFill="1" applyAlignment="1">
      <alignment horizontal="center" vertical="center" wrapText="1"/>
    </xf>
    <xf numFmtId="0" fontId="4" fillId="0" borderId="0" xfId="1" applyFont="1" applyFill="1" applyAlignment="1">
      <alignment horizontal="center" vertical="center" wrapText="1"/>
    </xf>
    <xf numFmtId="0" fontId="57" fillId="0" borderId="4" xfId="1" applyFont="1" applyFill="1" applyBorder="1" applyAlignment="1">
      <alignment horizontal="center" vertical="center" wrapText="1"/>
    </xf>
    <xf numFmtId="0" fontId="57" fillId="0" borderId="6" xfId="1" applyFont="1" applyFill="1" applyBorder="1" applyAlignment="1">
      <alignment horizontal="center" vertical="center" wrapText="1"/>
    </xf>
    <xf numFmtId="0" fontId="57" fillId="0" borderId="3" xfId="1"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59" fillId="0" borderId="0" xfId="49" applyFont="1" applyFill="1" applyAlignment="1">
      <alignment horizontal="center"/>
    </xf>
    <xf numFmtId="0" fontId="60" fillId="0" borderId="0" xfId="0" applyFont="1" applyFill="1" applyAlignment="1">
      <alignment horizontal="center" vertical="center"/>
    </xf>
    <xf numFmtId="0" fontId="58" fillId="0" borderId="19" xfId="49" applyFont="1" applyFill="1" applyBorder="1" applyAlignment="1">
      <alignment horizontal="center"/>
    </xf>
    <xf numFmtId="0" fontId="57" fillId="0" borderId="9" xfId="49" applyFont="1" applyFill="1" applyBorder="1" applyAlignment="1">
      <alignment horizontal="center" vertical="center" wrapText="1"/>
    </xf>
    <xf numFmtId="0" fontId="57" fillId="0" borderId="5" xfId="49" applyFont="1" applyFill="1" applyBorder="1" applyAlignment="1">
      <alignment horizontal="center" vertical="center" wrapText="1"/>
    </xf>
    <xf numFmtId="0" fontId="57" fillId="0" borderId="2" xfId="49" applyFont="1" applyFill="1" applyBorder="1" applyAlignment="1">
      <alignment horizontal="center" vertical="center" wrapText="1"/>
    </xf>
    <xf numFmtId="0" fontId="57" fillId="0" borderId="8" xfId="49" applyFont="1" applyFill="1" applyBorder="1" applyAlignment="1">
      <alignment horizontal="center" vertical="center" wrapText="1"/>
    </xf>
    <xf numFmtId="0" fontId="57" fillId="0" borderId="26" xfId="49" applyFont="1" applyFill="1" applyBorder="1" applyAlignment="1">
      <alignment horizontal="center" vertical="center" wrapText="1"/>
    </xf>
    <xf numFmtId="0" fontId="57" fillId="0" borderId="21" xfId="49" applyFont="1" applyFill="1" applyBorder="1" applyAlignment="1">
      <alignment horizontal="center" vertical="center" wrapText="1"/>
    </xf>
    <xf numFmtId="0" fontId="57" fillId="0" borderId="4" xfId="49" applyFont="1" applyFill="1" applyBorder="1" applyAlignment="1">
      <alignment horizontal="center" vertical="center" wrapText="1"/>
    </xf>
    <xf numFmtId="0" fontId="57" fillId="0" borderId="6" xfId="49" applyFont="1" applyFill="1" applyBorder="1" applyAlignment="1">
      <alignment horizontal="center" vertical="center" wrapText="1"/>
    </xf>
    <xf numFmtId="0" fontId="57"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7" fillId="0" borderId="1" xfId="49" applyFont="1" applyFill="1" applyBorder="1" applyAlignment="1">
      <alignment horizontal="center" vertical="center" wrapText="1"/>
    </xf>
    <xf numFmtId="0" fontId="57" fillId="0" borderId="9" xfId="49" applyFont="1" applyFill="1" applyBorder="1" applyAlignment="1">
      <alignment horizontal="center" vertical="center"/>
    </xf>
    <xf numFmtId="0" fontId="57" fillId="0" borderId="2" xfId="49" applyFont="1" applyFill="1" applyBorder="1" applyAlignment="1">
      <alignment horizontal="center" vertical="center"/>
    </xf>
    <xf numFmtId="0" fontId="57"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7" fillId="0" borderId="9" xfId="49" applyFont="1" applyFill="1" applyBorder="1" applyAlignment="1">
      <alignment horizontal="center" vertical="center" textRotation="90" wrapText="1"/>
    </xf>
    <xf numFmtId="0" fontId="57" fillId="0" borderId="2" xfId="49" applyFont="1" applyFill="1" applyBorder="1" applyAlignment="1">
      <alignment horizontal="center" vertical="center" textRotation="90" wrapText="1"/>
    </xf>
    <xf numFmtId="0" fontId="61" fillId="0" borderId="1" xfId="49" applyFont="1" applyFill="1" applyBorder="1" applyAlignment="1">
      <alignment horizontal="center" vertical="center" wrapText="1"/>
    </xf>
    <xf numFmtId="0" fontId="58"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3"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5" fillId="0" borderId="24"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tabSelected="1" view="pageBreakPreview" topLeftCell="A43" zoomScale="70" zoomScaleNormal="100" zoomScaleSheetLayoutView="70" workbookViewId="0">
      <selection activeCell="F45" sqref="F45"/>
    </sheetView>
  </sheetViews>
  <sheetFormatPr defaultRowHeight="15" x14ac:dyDescent="0.25"/>
  <cols>
    <col min="1" max="1" width="6.140625" style="135"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31"/>
      <c r="C1" s="33" t="s">
        <v>22</v>
      </c>
      <c r="F1" s="14"/>
      <c r="G1" s="14"/>
    </row>
    <row r="2" spans="1:22" s="10" customFormat="1" ht="18.75" customHeight="1" x14ac:dyDescent="0.3">
      <c r="A2" s="131"/>
      <c r="C2" s="13" t="s">
        <v>7</v>
      </c>
      <c r="F2" s="14"/>
      <c r="G2" s="14"/>
    </row>
    <row r="3" spans="1:22" s="10" customFormat="1" ht="18.75" x14ac:dyDescent="0.2">
      <c r="A3" s="132"/>
      <c r="C3" s="208" t="s">
        <v>424</v>
      </c>
      <c r="F3" s="14"/>
      <c r="G3" s="14"/>
    </row>
    <row r="4" spans="1:22" s="10" customFormat="1" ht="18.75" x14ac:dyDescent="0.3">
      <c r="A4" s="132"/>
      <c r="F4" s="14"/>
      <c r="G4" s="14"/>
      <c r="H4" s="13"/>
    </row>
    <row r="5" spans="1:22" s="10" customFormat="1" ht="15.75" x14ac:dyDescent="0.25">
      <c r="A5" s="216" t="s">
        <v>429</v>
      </c>
      <c r="B5" s="216"/>
      <c r="C5" s="216"/>
      <c r="D5" s="99"/>
      <c r="E5" s="99"/>
      <c r="F5" s="99"/>
      <c r="G5" s="99"/>
      <c r="H5" s="99"/>
      <c r="I5" s="99"/>
      <c r="J5" s="99"/>
    </row>
    <row r="6" spans="1:22" s="10" customFormat="1" ht="18.75" x14ac:dyDescent="0.3">
      <c r="A6" s="132"/>
      <c r="F6" s="14"/>
      <c r="G6" s="14"/>
      <c r="H6" s="13"/>
    </row>
    <row r="7" spans="1:22" s="10" customFormat="1" ht="18.75" x14ac:dyDescent="0.2">
      <c r="A7" s="220" t="s">
        <v>6</v>
      </c>
      <c r="B7" s="220"/>
      <c r="C7" s="220"/>
      <c r="D7" s="11"/>
      <c r="E7" s="11"/>
      <c r="F7" s="11"/>
      <c r="G7" s="11"/>
      <c r="H7" s="11"/>
      <c r="I7" s="11"/>
      <c r="J7" s="11"/>
      <c r="K7" s="11"/>
      <c r="L7" s="11"/>
      <c r="M7" s="11"/>
      <c r="N7" s="11"/>
      <c r="O7" s="11"/>
      <c r="P7" s="11"/>
      <c r="Q7" s="11"/>
      <c r="R7" s="11"/>
      <c r="S7" s="11"/>
      <c r="T7" s="11"/>
      <c r="U7" s="11"/>
      <c r="V7" s="11"/>
    </row>
    <row r="8" spans="1:22" s="10" customFormat="1" ht="18.75" x14ac:dyDescent="0.2">
      <c r="A8" s="106"/>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1" t="s">
        <v>427</v>
      </c>
      <c r="B9" s="222"/>
      <c r="C9" s="222"/>
      <c r="D9" s="6"/>
      <c r="E9" s="6"/>
      <c r="F9" s="6"/>
      <c r="G9" s="6"/>
      <c r="H9" s="6"/>
      <c r="I9" s="11"/>
      <c r="J9" s="11"/>
      <c r="K9" s="11"/>
      <c r="L9" s="11"/>
      <c r="M9" s="11"/>
      <c r="N9" s="11"/>
      <c r="O9" s="11"/>
      <c r="P9" s="11"/>
      <c r="Q9" s="11"/>
      <c r="R9" s="11"/>
      <c r="S9" s="11"/>
      <c r="T9" s="11"/>
      <c r="U9" s="11"/>
      <c r="V9" s="11"/>
    </row>
    <row r="10" spans="1:22" s="10" customFormat="1" ht="18.75" x14ac:dyDescent="0.2">
      <c r="A10" s="223" t="s">
        <v>5</v>
      </c>
      <c r="B10" s="223"/>
      <c r="C10" s="223"/>
      <c r="D10" s="4"/>
      <c r="E10" s="4"/>
      <c r="F10" s="4"/>
      <c r="G10" s="4"/>
      <c r="H10" s="4"/>
      <c r="I10" s="11"/>
      <c r="J10" s="11"/>
      <c r="K10" s="11"/>
      <c r="L10" s="11"/>
      <c r="M10" s="11"/>
      <c r="N10" s="11"/>
      <c r="O10" s="11"/>
      <c r="P10" s="11"/>
      <c r="Q10" s="11"/>
      <c r="R10" s="11"/>
      <c r="S10" s="11"/>
      <c r="T10" s="11"/>
      <c r="U10" s="11"/>
      <c r="V10" s="11"/>
    </row>
    <row r="11" spans="1:22" s="10" customFormat="1" ht="18.75" x14ac:dyDescent="0.2">
      <c r="A11" s="148"/>
      <c r="B11" s="148"/>
      <c r="C11" s="14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4" t="s">
        <v>299</v>
      </c>
      <c r="B12" s="224"/>
      <c r="C12" s="224"/>
      <c r="D12" s="6"/>
      <c r="E12" s="6"/>
      <c r="F12" s="6"/>
      <c r="G12" s="6"/>
      <c r="H12" s="6"/>
      <c r="I12" s="11"/>
      <c r="J12" s="11"/>
      <c r="K12" s="11"/>
      <c r="L12" s="11"/>
      <c r="M12" s="11"/>
      <c r="N12" s="11"/>
      <c r="O12" s="11"/>
      <c r="P12" s="11"/>
      <c r="Q12" s="11"/>
      <c r="R12" s="11"/>
      <c r="S12" s="11"/>
      <c r="T12" s="11"/>
      <c r="U12" s="11"/>
      <c r="V12" s="11"/>
    </row>
    <row r="13" spans="1:22" s="10" customFormat="1" ht="18.75" x14ac:dyDescent="0.2">
      <c r="A13" s="223" t="s">
        <v>4</v>
      </c>
      <c r="B13" s="223"/>
      <c r="C13" s="22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49"/>
      <c r="B14" s="149"/>
      <c r="C14" s="149"/>
      <c r="D14" s="8"/>
      <c r="E14" s="8"/>
      <c r="F14" s="8"/>
      <c r="G14" s="8"/>
      <c r="H14" s="8"/>
      <c r="I14" s="8"/>
      <c r="J14" s="8"/>
      <c r="K14" s="8"/>
      <c r="L14" s="8"/>
      <c r="M14" s="8"/>
      <c r="N14" s="8"/>
      <c r="O14" s="8"/>
      <c r="P14" s="8"/>
      <c r="Q14" s="8"/>
      <c r="R14" s="8"/>
      <c r="S14" s="8"/>
      <c r="T14" s="8"/>
      <c r="U14" s="8"/>
      <c r="V14" s="8"/>
    </row>
    <row r="15" spans="1:22" s="2" customFormat="1" ht="33" customHeight="1" x14ac:dyDescent="0.2">
      <c r="A15" s="225" t="s">
        <v>291</v>
      </c>
      <c r="B15" s="225"/>
      <c r="C15" s="225"/>
      <c r="D15" s="6"/>
      <c r="E15" s="6"/>
      <c r="F15" s="6"/>
      <c r="G15" s="6"/>
      <c r="H15" s="6"/>
      <c r="I15" s="6"/>
      <c r="J15" s="6"/>
      <c r="K15" s="6"/>
      <c r="L15" s="6"/>
      <c r="M15" s="6"/>
      <c r="N15" s="6"/>
      <c r="O15" s="6"/>
      <c r="P15" s="6"/>
      <c r="Q15" s="6"/>
      <c r="R15" s="6"/>
      <c r="S15" s="6"/>
      <c r="T15" s="6"/>
      <c r="U15" s="6"/>
      <c r="V15" s="6"/>
    </row>
    <row r="16" spans="1:22" s="2" customFormat="1" ht="15" customHeight="1" x14ac:dyDescent="0.2">
      <c r="A16" s="217" t="s">
        <v>3</v>
      </c>
      <c r="B16" s="217"/>
      <c r="C16" s="217"/>
      <c r="D16" s="4"/>
      <c r="E16" s="4"/>
      <c r="F16" s="4"/>
      <c r="G16" s="4"/>
      <c r="H16" s="4"/>
      <c r="I16" s="4"/>
      <c r="J16" s="4"/>
      <c r="K16" s="4"/>
      <c r="L16" s="4"/>
      <c r="M16" s="4"/>
      <c r="N16" s="4"/>
      <c r="O16" s="4"/>
      <c r="P16" s="4"/>
      <c r="Q16" s="4"/>
      <c r="R16" s="4"/>
      <c r="S16" s="4"/>
      <c r="T16" s="4"/>
      <c r="U16" s="4"/>
      <c r="V16" s="4"/>
    </row>
    <row r="17" spans="1:22" s="2" customFormat="1" ht="15" customHeight="1" x14ac:dyDescent="0.2">
      <c r="A17" s="107"/>
      <c r="B17" s="3"/>
      <c r="C17" s="3"/>
      <c r="D17" s="3"/>
      <c r="E17" s="3"/>
      <c r="F17" s="3"/>
      <c r="G17" s="3"/>
      <c r="H17" s="3"/>
      <c r="I17" s="3"/>
      <c r="J17" s="3"/>
      <c r="K17" s="3"/>
      <c r="L17" s="3"/>
      <c r="M17" s="3"/>
      <c r="N17" s="3"/>
      <c r="O17" s="3"/>
      <c r="P17" s="3"/>
      <c r="Q17" s="3"/>
      <c r="R17" s="3"/>
      <c r="S17" s="3"/>
    </row>
    <row r="18" spans="1:22" s="2" customFormat="1" ht="23.25" customHeight="1" x14ac:dyDescent="0.2">
      <c r="A18" s="218" t="s">
        <v>265</v>
      </c>
      <c r="B18" s="219"/>
      <c r="C18" s="219"/>
      <c r="D18" s="5"/>
      <c r="E18" s="5"/>
      <c r="F18" s="5"/>
      <c r="G18" s="5"/>
      <c r="H18" s="5"/>
      <c r="I18" s="5"/>
      <c r="J18" s="5"/>
      <c r="K18" s="5"/>
      <c r="L18" s="5"/>
      <c r="M18" s="5"/>
      <c r="N18" s="5"/>
      <c r="O18" s="5"/>
      <c r="P18" s="5"/>
      <c r="Q18" s="5"/>
      <c r="R18" s="5"/>
      <c r="S18" s="5"/>
      <c r="T18" s="5"/>
      <c r="U18" s="5"/>
      <c r="V18" s="5"/>
    </row>
    <row r="19" spans="1:22" s="2" customFormat="1" ht="15" customHeight="1" x14ac:dyDescent="0.2">
      <c r="A19" s="105"/>
      <c r="B19" s="4"/>
      <c r="C19" s="4"/>
      <c r="D19" s="4"/>
      <c r="E19" s="4"/>
      <c r="F19" s="4"/>
      <c r="G19" s="4"/>
      <c r="H19" s="4"/>
      <c r="I19" s="3"/>
      <c r="J19" s="3"/>
      <c r="K19" s="3"/>
      <c r="L19" s="3"/>
      <c r="M19" s="3"/>
      <c r="N19" s="3"/>
      <c r="O19" s="3"/>
      <c r="P19" s="3"/>
      <c r="Q19" s="3"/>
      <c r="R19" s="3"/>
      <c r="S19" s="3"/>
    </row>
    <row r="20" spans="1:22" s="2" customFormat="1" ht="39.75" customHeight="1" x14ac:dyDescent="0.2">
      <c r="A20" s="31" t="s">
        <v>2</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t="s">
        <v>290</v>
      </c>
      <c r="D21" s="23"/>
      <c r="E21" s="23"/>
      <c r="F21" s="23"/>
      <c r="G21" s="23"/>
      <c r="H21" s="23"/>
      <c r="I21" s="22"/>
      <c r="J21" s="22"/>
      <c r="K21" s="22"/>
      <c r="L21" s="22"/>
      <c r="M21" s="22"/>
      <c r="N21" s="22"/>
      <c r="O21" s="22"/>
      <c r="P21" s="22"/>
      <c r="Q21" s="22"/>
      <c r="R21" s="22"/>
      <c r="S21" s="22"/>
      <c r="T21" s="21"/>
      <c r="U21" s="21"/>
      <c r="V21" s="21"/>
    </row>
    <row r="22" spans="1:22" s="2" customFormat="1" ht="93.75" customHeight="1" x14ac:dyDescent="0.2">
      <c r="A22" s="133" t="s">
        <v>19</v>
      </c>
      <c r="B22" s="35" t="s">
        <v>151</v>
      </c>
      <c r="C22" s="147" t="s">
        <v>426</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33" t="s">
        <v>18</v>
      </c>
      <c r="B23" s="30" t="s">
        <v>272</v>
      </c>
      <c r="C23" s="147" t="s">
        <v>289</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3"/>
      <c r="B24" s="214"/>
      <c r="C24" s="215"/>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33" t="s">
        <v>17</v>
      </c>
      <c r="B25" s="98" t="s">
        <v>230</v>
      </c>
      <c r="C25" s="146" t="s">
        <v>285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33" t="s">
        <v>16</v>
      </c>
      <c r="B26" s="98" t="s">
        <v>28</v>
      </c>
      <c r="C26" s="129" t="s">
        <v>286</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33" t="s">
        <v>14</v>
      </c>
      <c r="B27" s="98" t="s">
        <v>27</v>
      </c>
      <c r="C27" s="146" t="s">
        <v>287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33" t="s">
        <v>13</v>
      </c>
      <c r="B28" s="98" t="s">
        <v>231</v>
      </c>
      <c r="C28" s="204" t="s">
        <v>415</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33" t="s">
        <v>11</v>
      </c>
      <c r="B29" s="98" t="s">
        <v>232</v>
      </c>
      <c r="C29" s="204" t="s">
        <v>415</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33" t="s">
        <v>9</v>
      </c>
      <c r="B30" s="98" t="s">
        <v>233</v>
      </c>
      <c r="C30" s="204" t="s">
        <v>415</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33" t="s">
        <v>26</v>
      </c>
      <c r="B31" s="34" t="s">
        <v>234</v>
      </c>
      <c r="C31" s="204" t="s">
        <v>415</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33" t="s">
        <v>24</v>
      </c>
      <c r="B32" s="34" t="s">
        <v>235</v>
      </c>
      <c r="C32" s="204" t="s">
        <v>415</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33" t="s">
        <v>23</v>
      </c>
      <c r="B33" s="34" t="s">
        <v>236</v>
      </c>
      <c r="C33" s="129" t="s">
        <v>293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33" t="s">
        <v>246</v>
      </c>
      <c r="B34" s="34" t="s">
        <v>237</v>
      </c>
      <c r="C34" s="129" t="s">
        <v>292</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33" t="s">
        <v>240</v>
      </c>
      <c r="B35" s="34" t="s">
        <v>25</v>
      </c>
      <c r="C35" s="150">
        <v>0.34564</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33" t="s">
        <v>247</v>
      </c>
      <c r="B36" s="34" t="s">
        <v>238</v>
      </c>
      <c r="C36" s="204" t="s">
        <v>416</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33" t="s">
        <v>241</v>
      </c>
      <c r="B37" s="34" t="s">
        <v>239</v>
      </c>
      <c r="C37" s="204" t="s">
        <v>417</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33" t="s">
        <v>248</v>
      </c>
      <c r="B38" s="34" t="s">
        <v>149</v>
      </c>
      <c r="C38" s="204" t="s">
        <v>417</v>
      </c>
      <c r="D38" s="17"/>
      <c r="E38" s="17"/>
      <c r="F38" s="17"/>
      <c r="G38" s="17"/>
      <c r="H38" s="17"/>
      <c r="I38" s="17"/>
      <c r="J38" s="17"/>
      <c r="K38" s="17"/>
      <c r="L38" s="17"/>
      <c r="M38" s="17"/>
      <c r="N38" s="17"/>
      <c r="O38" s="17"/>
      <c r="P38" s="17"/>
      <c r="Q38" s="17"/>
      <c r="R38" s="17"/>
      <c r="S38" s="17"/>
      <c r="T38" s="17"/>
      <c r="U38" s="17"/>
      <c r="V38" s="17"/>
    </row>
    <row r="39" spans="1:22" s="158" customFormat="1" ht="68.25" customHeight="1" x14ac:dyDescent="0.25">
      <c r="A39" s="133" t="s">
        <v>242</v>
      </c>
      <c r="B39" s="98" t="s">
        <v>300</v>
      </c>
      <c r="C39" s="150" t="s">
        <v>425</v>
      </c>
      <c r="D39" s="157"/>
      <c r="E39" s="157"/>
      <c r="F39" s="157"/>
      <c r="G39" s="157"/>
      <c r="H39" s="157"/>
      <c r="I39" s="157"/>
      <c r="J39" s="157"/>
      <c r="K39" s="157"/>
      <c r="L39" s="157"/>
      <c r="M39" s="157"/>
      <c r="N39" s="157"/>
      <c r="O39" s="157"/>
      <c r="P39" s="157"/>
      <c r="Q39" s="157"/>
      <c r="R39" s="157"/>
      <c r="S39" s="157"/>
      <c r="T39" s="157"/>
      <c r="U39" s="157"/>
    </row>
    <row r="40" spans="1:22" s="158" customFormat="1" ht="105.75" customHeight="1" x14ac:dyDescent="0.25">
      <c r="A40" s="133" t="s">
        <v>249</v>
      </c>
      <c r="B40" s="98" t="s">
        <v>301</v>
      </c>
      <c r="C40" s="204" t="s">
        <v>418</v>
      </c>
      <c r="D40" s="157"/>
      <c r="E40" s="157"/>
      <c r="F40" s="157"/>
      <c r="G40" s="157"/>
      <c r="H40" s="157"/>
      <c r="I40" s="157"/>
      <c r="J40" s="157"/>
      <c r="K40" s="157"/>
      <c r="L40" s="157"/>
      <c r="M40" s="157"/>
      <c r="N40" s="157"/>
      <c r="O40" s="157"/>
      <c r="P40" s="157"/>
      <c r="Q40" s="157"/>
      <c r="R40" s="157"/>
      <c r="S40" s="157"/>
      <c r="T40" s="157"/>
      <c r="U40" s="157"/>
    </row>
    <row r="41" spans="1:22" s="158" customFormat="1" ht="83.25" customHeight="1" x14ac:dyDescent="0.25">
      <c r="A41" s="133" t="s">
        <v>243</v>
      </c>
      <c r="B41" s="98" t="s">
        <v>302</v>
      </c>
      <c r="C41" s="204" t="s">
        <v>419</v>
      </c>
      <c r="D41" s="157"/>
      <c r="E41" s="157"/>
      <c r="F41" s="157"/>
      <c r="G41" s="157"/>
      <c r="H41" s="157"/>
      <c r="I41" s="157"/>
      <c r="J41" s="157"/>
      <c r="K41" s="157"/>
      <c r="L41" s="157"/>
      <c r="M41" s="157"/>
      <c r="N41" s="157"/>
      <c r="O41" s="157"/>
      <c r="P41" s="157"/>
      <c r="Q41" s="157"/>
      <c r="R41" s="157"/>
      <c r="S41" s="157"/>
      <c r="T41" s="157"/>
      <c r="U41" s="157"/>
    </row>
    <row r="42" spans="1:22" s="158" customFormat="1" ht="186" customHeight="1" x14ac:dyDescent="0.25">
      <c r="A42" s="133" t="s">
        <v>303</v>
      </c>
      <c r="B42" s="98" t="s">
        <v>304</v>
      </c>
      <c r="C42" s="204" t="s">
        <v>420</v>
      </c>
      <c r="D42" s="157"/>
      <c r="E42" s="157"/>
      <c r="F42" s="157"/>
      <c r="G42" s="157"/>
      <c r="H42" s="157"/>
      <c r="I42" s="157"/>
      <c r="J42" s="157"/>
      <c r="K42" s="157"/>
      <c r="L42" s="157"/>
      <c r="M42" s="157"/>
      <c r="N42" s="157"/>
      <c r="O42" s="157"/>
      <c r="P42" s="157"/>
      <c r="Q42" s="157"/>
      <c r="R42" s="157"/>
      <c r="S42" s="157"/>
      <c r="T42" s="157"/>
      <c r="U42" s="157"/>
    </row>
    <row r="43" spans="1:22" s="158" customFormat="1" ht="111" customHeight="1" x14ac:dyDescent="0.25">
      <c r="A43" s="133" t="s">
        <v>305</v>
      </c>
      <c r="B43" s="98" t="s">
        <v>306</v>
      </c>
      <c r="C43" s="156" t="s">
        <v>416</v>
      </c>
      <c r="D43" s="157"/>
      <c r="E43" s="157"/>
      <c r="F43" s="157"/>
      <c r="G43" s="157"/>
      <c r="H43" s="157"/>
      <c r="I43" s="157"/>
      <c r="J43" s="157"/>
      <c r="K43" s="157"/>
      <c r="L43" s="157"/>
      <c r="M43" s="157"/>
      <c r="N43" s="157"/>
      <c r="O43" s="157"/>
      <c r="P43" s="157"/>
      <c r="Q43" s="157"/>
      <c r="R43" s="157"/>
      <c r="S43" s="157"/>
      <c r="T43" s="157"/>
      <c r="U43" s="157"/>
    </row>
    <row r="44" spans="1:22" s="158" customFormat="1" ht="120" customHeight="1" x14ac:dyDescent="0.25">
      <c r="A44" s="133" t="s">
        <v>307</v>
      </c>
      <c r="B44" s="98" t="s">
        <v>308</v>
      </c>
      <c r="C44" s="129" t="s">
        <v>288</v>
      </c>
      <c r="D44" s="157"/>
      <c r="E44" s="157"/>
      <c r="F44" s="157"/>
      <c r="G44" s="157"/>
      <c r="H44" s="157"/>
      <c r="I44" s="157"/>
      <c r="J44" s="157"/>
      <c r="K44" s="157"/>
      <c r="L44" s="157"/>
      <c r="M44" s="157"/>
      <c r="N44" s="157"/>
      <c r="O44" s="157"/>
      <c r="P44" s="157"/>
      <c r="Q44" s="157"/>
      <c r="R44" s="157"/>
      <c r="S44" s="157"/>
      <c r="T44" s="157"/>
      <c r="U44" s="157"/>
    </row>
    <row r="45" spans="1:22" ht="101.25" customHeight="1" x14ac:dyDescent="0.25">
      <c r="A45" s="133" t="s">
        <v>309</v>
      </c>
      <c r="B45" s="34" t="s">
        <v>266</v>
      </c>
      <c r="C45" s="156" t="s">
        <v>416</v>
      </c>
      <c r="D45" s="17"/>
      <c r="E45" s="17"/>
      <c r="F45" s="17"/>
      <c r="G45" s="17"/>
      <c r="H45" s="17"/>
      <c r="I45" s="17"/>
      <c r="J45" s="17"/>
      <c r="K45" s="17"/>
      <c r="L45" s="17"/>
      <c r="M45" s="17"/>
      <c r="N45" s="17"/>
      <c r="O45" s="17"/>
      <c r="P45" s="17"/>
      <c r="Q45" s="17"/>
      <c r="R45" s="17"/>
      <c r="S45" s="17"/>
      <c r="T45" s="17"/>
      <c r="U45" s="17"/>
      <c r="V45" s="17"/>
    </row>
    <row r="46" spans="1:22" ht="18.75" customHeight="1" x14ac:dyDescent="0.25">
      <c r="A46" s="213"/>
      <c r="B46" s="214"/>
      <c r="C46" s="215"/>
      <c r="D46" s="17"/>
      <c r="E46" s="17"/>
      <c r="F46" s="17"/>
      <c r="G46" s="17"/>
      <c r="H46" s="17"/>
      <c r="I46" s="17"/>
      <c r="J46" s="17"/>
      <c r="K46" s="17"/>
      <c r="L46" s="17"/>
      <c r="M46" s="17"/>
      <c r="N46" s="17"/>
      <c r="O46" s="17"/>
      <c r="P46" s="17"/>
      <c r="Q46" s="17"/>
      <c r="R46" s="17"/>
      <c r="S46" s="17"/>
      <c r="T46" s="17"/>
      <c r="U46" s="17"/>
      <c r="V46" s="17"/>
    </row>
    <row r="47" spans="1:22" ht="75.75" customHeight="1" x14ac:dyDescent="0.25">
      <c r="A47" s="133" t="s">
        <v>310</v>
      </c>
      <c r="B47" s="34" t="s">
        <v>269</v>
      </c>
      <c r="C47" s="150">
        <v>0.16525899999999999</v>
      </c>
      <c r="D47" s="17"/>
      <c r="E47" s="17"/>
      <c r="F47" s="17"/>
      <c r="G47" s="17"/>
      <c r="H47" s="17"/>
      <c r="I47" s="17"/>
      <c r="J47" s="17"/>
      <c r="K47" s="17"/>
      <c r="L47" s="17"/>
      <c r="M47" s="17"/>
      <c r="N47" s="17"/>
      <c r="O47" s="17"/>
      <c r="P47" s="17"/>
      <c r="Q47" s="17"/>
      <c r="R47" s="17"/>
      <c r="S47" s="17"/>
      <c r="T47" s="17"/>
      <c r="U47" s="17"/>
      <c r="V47" s="17"/>
    </row>
    <row r="48" spans="1:22" ht="71.25" customHeight="1" x14ac:dyDescent="0.25">
      <c r="A48" s="133" t="s">
        <v>311</v>
      </c>
      <c r="B48" s="34" t="s">
        <v>270</v>
      </c>
      <c r="C48" s="153">
        <v>0</v>
      </c>
      <c r="D48" s="17"/>
      <c r="E48" s="17"/>
      <c r="F48" s="17"/>
      <c r="G48" s="17"/>
      <c r="H48" s="17"/>
      <c r="I48" s="17"/>
      <c r="J48" s="17"/>
      <c r="K48" s="17"/>
      <c r="L48" s="17"/>
      <c r="M48" s="17"/>
      <c r="N48" s="17"/>
      <c r="O48" s="17"/>
      <c r="P48" s="17"/>
      <c r="Q48" s="17"/>
      <c r="R48" s="17"/>
      <c r="S48" s="17"/>
      <c r="T48" s="17"/>
      <c r="U48" s="17"/>
      <c r="V48" s="17"/>
    </row>
    <row r="49" spans="1:22" s="206" customFormat="1" ht="120" customHeight="1" x14ac:dyDescent="0.25">
      <c r="A49" s="212" t="s">
        <v>421</v>
      </c>
      <c r="B49" s="212"/>
      <c r="C49" s="212"/>
      <c r="D49" s="205"/>
      <c r="E49" s="205"/>
      <c r="F49" s="205"/>
      <c r="G49" s="205"/>
      <c r="H49" s="205"/>
      <c r="I49" s="205"/>
      <c r="J49" s="205"/>
      <c r="K49" s="205"/>
      <c r="L49" s="205"/>
      <c r="M49" s="205"/>
      <c r="N49" s="205"/>
      <c r="O49" s="205"/>
      <c r="P49" s="205"/>
      <c r="Q49" s="205"/>
      <c r="R49" s="205"/>
      <c r="S49" s="205"/>
      <c r="T49" s="205"/>
      <c r="U49" s="205"/>
    </row>
    <row r="50" spans="1:22" x14ac:dyDescent="0.25">
      <c r="A50" s="134"/>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34"/>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34"/>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34"/>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34"/>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34"/>
      <c r="B55" s="17"/>
      <c r="D55" s="17"/>
      <c r="E55" s="17"/>
      <c r="F55" s="17"/>
      <c r="G55" s="17"/>
      <c r="H55" s="17"/>
      <c r="I55" s="17"/>
      <c r="J55" s="17"/>
      <c r="K55" s="17"/>
      <c r="L55" s="17"/>
      <c r="M55" s="17"/>
      <c r="N55" s="17"/>
      <c r="O55" s="17"/>
      <c r="P55" s="17"/>
      <c r="Q55" s="17"/>
      <c r="R55" s="17"/>
      <c r="S55" s="17"/>
      <c r="T55" s="17"/>
      <c r="U55" s="17"/>
      <c r="V55" s="17"/>
    </row>
    <row r="56" spans="1:22" x14ac:dyDescent="0.25">
      <c r="A56" s="134"/>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34"/>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34"/>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34"/>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34"/>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34"/>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34"/>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34"/>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34"/>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34"/>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34"/>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34"/>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34"/>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34"/>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34"/>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34"/>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34"/>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34"/>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34"/>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34"/>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34"/>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34"/>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34"/>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34"/>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34"/>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34"/>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34"/>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34"/>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34"/>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34"/>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34"/>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34"/>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34"/>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34"/>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34"/>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34"/>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34"/>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34"/>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34"/>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34"/>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34"/>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34"/>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34"/>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34"/>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34"/>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34"/>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34"/>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34"/>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34"/>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34"/>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34"/>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34"/>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34"/>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34"/>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34"/>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34"/>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34"/>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34"/>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34"/>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34"/>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34"/>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34"/>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34"/>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34"/>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34"/>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34"/>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34"/>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34"/>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34"/>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34"/>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34"/>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34"/>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34"/>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34"/>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34"/>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34"/>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34"/>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34"/>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34"/>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34"/>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34"/>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34"/>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34"/>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34"/>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34"/>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34"/>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34"/>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34"/>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34"/>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34"/>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34"/>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34"/>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34"/>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34"/>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34"/>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34"/>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34"/>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34"/>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34"/>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34"/>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34"/>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34"/>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34"/>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34"/>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34"/>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34"/>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34"/>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34"/>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34"/>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34"/>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34"/>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34"/>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34"/>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34"/>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34"/>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34"/>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34"/>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34"/>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34"/>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34"/>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34"/>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34"/>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34"/>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34"/>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34"/>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34"/>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34"/>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34"/>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34"/>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34"/>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34"/>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34"/>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34"/>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34"/>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34"/>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34"/>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34"/>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34"/>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34"/>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34"/>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34"/>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34"/>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34"/>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34"/>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34"/>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34"/>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34"/>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34"/>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34"/>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34"/>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34"/>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34"/>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34"/>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34"/>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34"/>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34"/>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34"/>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34"/>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34"/>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34"/>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34"/>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34"/>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34"/>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34"/>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34"/>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34"/>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34"/>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34"/>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34"/>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34"/>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34"/>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34"/>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34"/>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34"/>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34"/>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34"/>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34"/>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34"/>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34"/>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34"/>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34"/>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34"/>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34"/>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34"/>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34"/>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34"/>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34"/>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34"/>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34"/>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34"/>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34"/>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34"/>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34"/>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34"/>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34"/>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34"/>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34"/>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34"/>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34"/>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34"/>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34"/>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34"/>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34"/>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34"/>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34"/>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34"/>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34"/>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34"/>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34"/>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34"/>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34"/>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34"/>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34"/>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34"/>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34"/>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34"/>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34"/>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34"/>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34"/>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34"/>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34"/>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34"/>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34"/>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34"/>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34"/>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34"/>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34"/>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34"/>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34"/>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34"/>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34"/>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34"/>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34"/>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34"/>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34"/>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34"/>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34"/>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34"/>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34"/>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34"/>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34"/>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34"/>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34"/>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34"/>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34"/>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34"/>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34"/>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34"/>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34"/>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34"/>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34"/>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34"/>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34"/>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34"/>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34"/>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34"/>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34"/>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34"/>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34"/>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34"/>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34"/>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34"/>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34"/>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34"/>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34"/>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34"/>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34"/>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34"/>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34"/>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34"/>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34"/>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34"/>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34"/>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34"/>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34"/>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34"/>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34"/>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34"/>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34"/>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34"/>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34"/>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34"/>
      <c r="B337" s="17"/>
      <c r="C337" s="17"/>
      <c r="D337" s="17"/>
      <c r="E337" s="17"/>
      <c r="F337" s="17"/>
      <c r="G337" s="17"/>
      <c r="H337" s="17"/>
      <c r="I337" s="17"/>
      <c r="J337" s="17"/>
      <c r="K337" s="17"/>
      <c r="L337" s="17"/>
      <c r="M337" s="17"/>
      <c r="N337" s="17"/>
      <c r="O337" s="17"/>
      <c r="P337" s="17"/>
      <c r="Q337" s="17"/>
      <c r="R337" s="17"/>
      <c r="S337" s="17"/>
      <c r="T337" s="17"/>
      <c r="U337" s="17"/>
      <c r="V337" s="1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60" zoomScaleNormal="60" workbookViewId="0">
      <selection activeCell="S3" sqref="S3"/>
    </sheetView>
  </sheetViews>
  <sheetFormatPr defaultRowHeight="15" x14ac:dyDescent="0.25"/>
  <cols>
    <col min="1" max="1" width="7.42578125" style="176" customWidth="1"/>
    <col min="2" max="2" width="35.85546875" style="176" customWidth="1"/>
    <col min="3" max="3" width="31.140625" style="176" customWidth="1"/>
    <col min="4" max="4" width="25" style="176" customWidth="1"/>
    <col min="5" max="5" width="50" style="176" customWidth="1"/>
    <col min="6" max="6" width="57" style="176" customWidth="1"/>
    <col min="7" max="7" width="57.5703125" style="176" customWidth="1"/>
    <col min="8" max="10" width="20.5703125" style="176" customWidth="1"/>
    <col min="11" max="11" width="16" style="176" customWidth="1"/>
    <col min="12" max="12" width="20.5703125" style="176" customWidth="1"/>
    <col min="13" max="13" width="21.28515625" style="176" customWidth="1"/>
    <col min="14" max="14" width="23.85546875" style="176" customWidth="1"/>
    <col min="15" max="15" width="17.85546875" style="176" customWidth="1"/>
    <col min="16" max="16" width="23.85546875" style="176" customWidth="1"/>
    <col min="17" max="17" width="58" style="176" customWidth="1"/>
    <col min="18" max="18" width="27" style="176" customWidth="1"/>
    <col min="19" max="19" width="43" style="176" customWidth="1"/>
    <col min="20" max="16384" width="9.140625" style="176"/>
  </cols>
  <sheetData>
    <row r="1" spans="1:28" s="14" customFormat="1" ht="18.75" customHeight="1" x14ac:dyDescent="0.2">
      <c r="A1" s="159"/>
      <c r="S1" s="160" t="s">
        <v>22</v>
      </c>
    </row>
    <row r="2" spans="1:28" s="14" customFormat="1" ht="18.75" customHeight="1" x14ac:dyDescent="0.3">
      <c r="A2" s="159"/>
      <c r="S2" s="161" t="s">
        <v>7</v>
      </c>
    </row>
    <row r="3" spans="1:28" s="14" customFormat="1" ht="18.75" x14ac:dyDescent="0.2">
      <c r="S3" s="208" t="s">
        <v>424</v>
      </c>
    </row>
    <row r="4" spans="1:28" s="14" customFormat="1" ht="18.75" customHeight="1" x14ac:dyDescent="0.2">
      <c r="A4" s="216" t="str">
        <f>'1. паспорт местоположение'!A5:C5</f>
        <v>Год раскрытия информации: ___2026______ год</v>
      </c>
      <c r="B4" s="216"/>
      <c r="C4" s="216"/>
      <c r="D4" s="216"/>
      <c r="E4" s="216"/>
      <c r="F4" s="216"/>
      <c r="G4" s="216"/>
      <c r="H4" s="216"/>
      <c r="I4" s="216"/>
      <c r="J4" s="216"/>
      <c r="K4" s="216"/>
      <c r="L4" s="216"/>
      <c r="M4" s="216"/>
      <c r="N4" s="216"/>
      <c r="O4" s="216"/>
      <c r="P4" s="216"/>
      <c r="Q4" s="216"/>
      <c r="R4" s="216"/>
      <c r="S4" s="216"/>
    </row>
    <row r="5" spans="1:28" s="14" customFormat="1" ht="15.75" x14ac:dyDescent="0.2">
      <c r="A5" s="162"/>
    </row>
    <row r="6" spans="1:28" s="14" customFormat="1" ht="18.75" x14ac:dyDescent="0.2">
      <c r="A6" s="227" t="s">
        <v>6</v>
      </c>
      <c r="B6" s="227"/>
      <c r="C6" s="227"/>
      <c r="D6" s="227"/>
      <c r="E6" s="227"/>
      <c r="F6" s="227"/>
      <c r="G6" s="227"/>
      <c r="H6" s="227"/>
      <c r="I6" s="227"/>
      <c r="J6" s="227"/>
      <c r="K6" s="227"/>
      <c r="L6" s="227"/>
      <c r="M6" s="227"/>
      <c r="N6" s="227"/>
      <c r="O6" s="227"/>
      <c r="P6" s="227"/>
      <c r="Q6" s="227"/>
      <c r="R6" s="227"/>
      <c r="S6" s="227"/>
      <c r="T6" s="163"/>
      <c r="U6" s="163"/>
      <c r="V6" s="163"/>
      <c r="W6" s="163"/>
      <c r="X6" s="163"/>
      <c r="Y6" s="163"/>
      <c r="Z6" s="163"/>
      <c r="AA6" s="163"/>
      <c r="AB6" s="163"/>
    </row>
    <row r="7" spans="1:28" s="14" customFormat="1" ht="18.75" x14ac:dyDescent="0.2">
      <c r="A7" s="227"/>
      <c r="B7" s="227"/>
      <c r="C7" s="227"/>
      <c r="D7" s="227"/>
      <c r="E7" s="227"/>
      <c r="F7" s="227"/>
      <c r="G7" s="227"/>
      <c r="H7" s="227"/>
      <c r="I7" s="227"/>
      <c r="J7" s="227"/>
      <c r="K7" s="227"/>
      <c r="L7" s="227"/>
      <c r="M7" s="227"/>
      <c r="N7" s="227"/>
      <c r="O7" s="227"/>
      <c r="P7" s="227"/>
      <c r="Q7" s="227"/>
      <c r="R7" s="227"/>
      <c r="S7" s="227"/>
      <c r="T7" s="163"/>
      <c r="U7" s="163"/>
      <c r="V7" s="163"/>
      <c r="W7" s="163"/>
      <c r="X7" s="163"/>
      <c r="Y7" s="163"/>
      <c r="Z7" s="163"/>
      <c r="AA7" s="163"/>
      <c r="AB7" s="163"/>
    </row>
    <row r="8" spans="1:28" s="14" customFormat="1" ht="18.75" x14ac:dyDescent="0.2">
      <c r="A8" s="227" t="str">
        <f>'1. паспорт местоположение'!A9:C9</f>
        <v>АО "Электросети Кубани" филиал "Краснодарэлектросеть"</v>
      </c>
      <c r="B8" s="227"/>
      <c r="C8" s="227"/>
      <c r="D8" s="227"/>
      <c r="E8" s="227"/>
      <c r="F8" s="227"/>
      <c r="G8" s="227"/>
      <c r="H8" s="227"/>
      <c r="I8" s="227"/>
      <c r="J8" s="227"/>
      <c r="K8" s="227"/>
      <c r="L8" s="227"/>
      <c r="M8" s="227"/>
      <c r="N8" s="227"/>
      <c r="O8" s="227"/>
      <c r="P8" s="227"/>
      <c r="Q8" s="227"/>
      <c r="R8" s="227"/>
      <c r="S8" s="227"/>
      <c r="T8" s="163"/>
      <c r="U8" s="163"/>
      <c r="V8" s="163"/>
      <c r="W8" s="163"/>
      <c r="X8" s="163"/>
      <c r="Y8" s="163"/>
      <c r="Z8" s="163"/>
      <c r="AA8" s="163"/>
      <c r="AB8" s="163"/>
    </row>
    <row r="9" spans="1:28" s="14" customFormat="1" ht="18.75" x14ac:dyDescent="0.2">
      <c r="A9" s="226" t="s">
        <v>5</v>
      </c>
      <c r="B9" s="226"/>
      <c r="C9" s="226"/>
      <c r="D9" s="226"/>
      <c r="E9" s="226"/>
      <c r="F9" s="226"/>
      <c r="G9" s="226"/>
      <c r="H9" s="226"/>
      <c r="I9" s="226"/>
      <c r="J9" s="226"/>
      <c r="K9" s="226"/>
      <c r="L9" s="226"/>
      <c r="M9" s="226"/>
      <c r="N9" s="226"/>
      <c r="O9" s="226"/>
      <c r="P9" s="226"/>
      <c r="Q9" s="226"/>
      <c r="R9" s="226"/>
      <c r="S9" s="226"/>
      <c r="T9" s="163"/>
      <c r="U9" s="163"/>
      <c r="V9" s="163"/>
      <c r="W9" s="163"/>
      <c r="X9" s="163"/>
      <c r="Y9" s="163"/>
      <c r="Z9" s="163"/>
      <c r="AA9" s="163"/>
      <c r="AB9" s="163"/>
    </row>
    <row r="10" spans="1:28" s="14" customFormat="1" ht="18.75" x14ac:dyDescent="0.2">
      <c r="A10" s="227"/>
      <c r="B10" s="227"/>
      <c r="C10" s="227"/>
      <c r="D10" s="227"/>
      <c r="E10" s="227"/>
      <c r="F10" s="227"/>
      <c r="G10" s="227"/>
      <c r="H10" s="227"/>
      <c r="I10" s="227"/>
      <c r="J10" s="227"/>
      <c r="K10" s="227"/>
      <c r="L10" s="227"/>
      <c r="M10" s="227"/>
      <c r="N10" s="227"/>
      <c r="O10" s="227"/>
      <c r="P10" s="227"/>
      <c r="Q10" s="227"/>
      <c r="R10" s="227"/>
      <c r="S10" s="227"/>
      <c r="T10" s="163"/>
      <c r="U10" s="163"/>
      <c r="V10" s="163"/>
      <c r="W10" s="163"/>
      <c r="X10" s="163"/>
      <c r="Y10" s="163"/>
      <c r="Z10" s="163"/>
      <c r="AA10" s="163"/>
      <c r="AB10" s="163"/>
    </row>
    <row r="11" spans="1:28" s="14" customFormat="1" ht="18.75" x14ac:dyDescent="0.2">
      <c r="A11" s="228" t="str">
        <f>'1. паспорт местоположение'!A12:C12</f>
        <v>J_NКд21.22_1.2.1.1.2.93</v>
      </c>
      <c r="B11" s="228"/>
      <c r="C11" s="228"/>
      <c r="D11" s="228"/>
      <c r="E11" s="228"/>
      <c r="F11" s="228"/>
      <c r="G11" s="228"/>
      <c r="H11" s="228"/>
      <c r="I11" s="228"/>
      <c r="J11" s="228"/>
      <c r="K11" s="228"/>
      <c r="L11" s="228"/>
      <c r="M11" s="228"/>
      <c r="N11" s="228"/>
      <c r="O11" s="228"/>
      <c r="P11" s="228"/>
      <c r="Q11" s="228"/>
      <c r="R11" s="228"/>
      <c r="S11" s="228"/>
      <c r="T11" s="163"/>
      <c r="U11" s="163"/>
      <c r="V11" s="163"/>
      <c r="W11" s="163"/>
      <c r="X11" s="163"/>
      <c r="Y11" s="163"/>
      <c r="Z11" s="163"/>
      <c r="AA11" s="163"/>
      <c r="AB11" s="163"/>
    </row>
    <row r="12" spans="1:28" s="14" customFormat="1" ht="18.75" x14ac:dyDescent="0.2">
      <c r="A12" s="226" t="s">
        <v>4</v>
      </c>
      <c r="B12" s="226"/>
      <c r="C12" s="226"/>
      <c r="D12" s="226"/>
      <c r="E12" s="226"/>
      <c r="F12" s="226"/>
      <c r="G12" s="226"/>
      <c r="H12" s="226"/>
      <c r="I12" s="226"/>
      <c r="J12" s="226"/>
      <c r="K12" s="226"/>
      <c r="L12" s="226"/>
      <c r="M12" s="226"/>
      <c r="N12" s="226"/>
      <c r="O12" s="226"/>
      <c r="P12" s="226"/>
      <c r="Q12" s="226"/>
      <c r="R12" s="226"/>
      <c r="S12" s="226"/>
      <c r="T12" s="163"/>
      <c r="U12" s="163"/>
      <c r="V12" s="163"/>
      <c r="W12" s="163"/>
      <c r="X12" s="163"/>
      <c r="Y12" s="163"/>
      <c r="Z12" s="163"/>
      <c r="AA12" s="163"/>
      <c r="AB12" s="163"/>
    </row>
    <row r="13" spans="1:28" s="164"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155"/>
      <c r="U13" s="155"/>
      <c r="V13" s="155"/>
      <c r="W13" s="155"/>
      <c r="X13" s="155"/>
      <c r="Y13" s="155"/>
      <c r="Z13" s="155"/>
      <c r="AA13" s="155"/>
      <c r="AB13" s="155"/>
    </row>
    <row r="14" spans="1:28" s="166" customFormat="1" ht="18.75" x14ac:dyDescent="0.2">
      <c r="A14" s="228" t="str">
        <f>'1. паспорт местоположение'!A15:C15</f>
        <v>Реконструкция РУ-0,4 в ТП-712 (ПРРЭС)</v>
      </c>
      <c r="B14" s="228"/>
      <c r="C14" s="228"/>
      <c r="D14" s="228"/>
      <c r="E14" s="228"/>
      <c r="F14" s="228"/>
      <c r="G14" s="228"/>
      <c r="H14" s="228"/>
      <c r="I14" s="228"/>
      <c r="J14" s="228"/>
      <c r="K14" s="228"/>
      <c r="L14" s="228"/>
      <c r="M14" s="228"/>
      <c r="N14" s="228"/>
      <c r="O14" s="228"/>
      <c r="P14" s="228"/>
      <c r="Q14" s="228"/>
      <c r="R14" s="228"/>
      <c r="S14" s="228"/>
      <c r="T14" s="165"/>
      <c r="U14" s="165"/>
      <c r="V14" s="165"/>
      <c r="W14" s="165"/>
      <c r="X14" s="165"/>
      <c r="Y14" s="165"/>
      <c r="Z14" s="165"/>
      <c r="AA14" s="165"/>
      <c r="AB14" s="165"/>
    </row>
    <row r="15" spans="1:28" s="166" customFormat="1" ht="15" customHeight="1" x14ac:dyDescent="0.2">
      <c r="A15" s="226" t="s">
        <v>3</v>
      </c>
      <c r="B15" s="226"/>
      <c r="C15" s="226"/>
      <c r="D15" s="226"/>
      <c r="E15" s="226"/>
      <c r="F15" s="226"/>
      <c r="G15" s="226"/>
      <c r="H15" s="226"/>
      <c r="I15" s="226"/>
      <c r="J15" s="226"/>
      <c r="K15" s="226"/>
      <c r="L15" s="226"/>
      <c r="M15" s="226"/>
      <c r="N15" s="226"/>
      <c r="O15" s="226"/>
      <c r="P15" s="226"/>
      <c r="Q15" s="226"/>
      <c r="R15" s="226"/>
      <c r="S15" s="226"/>
      <c r="T15" s="167"/>
      <c r="U15" s="167"/>
      <c r="V15" s="167"/>
      <c r="W15" s="167"/>
      <c r="X15" s="167"/>
      <c r="Y15" s="167"/>
      <c r="Z15" s="167"/>
      <c r="AA15" s="167"/>
      <c r="AB15" s="167"/>
    </row>
    <row r="16" spans="1:28" s="166"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168"/>
      <c r="U16" s="168"/>
      <c r="V16" s="168"/>
      <c r="W16" s="168"/>
      <c r="X16" s="168"/>
      <c r="Y16" s="168"/>
    </row>
    <row r="17" spans="1:113" s="166" customFormat="1" ht="45.75" customHeight="1" x14ac:dyDescent="0.2">
      <c r="A17" s="233" t="s">
        <v>312</v>
      </c>
      <c r="B17" s="233"/>
      <c r="C17" s="233"/>
      <c r="D17" s="233"/>
      <c r="E17" s="233"/>
      <c r="F17" s="233"/>
      <c r="G17" s="233"/>
      <c r="H17" s="233"/>
      <c r="I17" s="233"/>
      <c r="J17" s="233"/>
      <c r="K17" s="233"/>
      <c r="L17" s="233"/>
      <c r="M17" s="233"/>
      <c r="N17" s="233"/>
      <c r="O17" s="233"/>
      <c r="P17" s="233"/>
      <c r="Q17" s="233"/>
      <c r="R17" s="233"/>
      <c r="S17" s="233"/>
      <c r="T17" s="169"/>
      <c r="U17" s="169"/>
      <c r="V17" s="169"/>
      <c r="W17" s="169"/>
      <c r="X17" s="169"/>
      <c r="Y17" s="169"/>
      <c r="Z17" s="169"/>
      <c r="AA17" s="169"/>
      <c r="AB17" s="169"/>
    </row>
    <row r="18" spans="1:113" s="166"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168"/>
      <c r="U18" s="168"/>
      <c r="V18" s="168"/>
      <c r="W18" s="168"/>
      <c r="X18" s="168"/>
      <c r="Y18" s="168"/>
    </row>
    <row r="19" spans="1:113" s="166" customFormat="1" ht="54" customHeight="1" x14ac:dyDescent="0.2">
      <c r="A19" s="230" t="s">
        <v>2</v>
      </c>
      <c r="B19" s="230" t="s">
        <v>313</v>
      </c>
      <c r="C19" s="235" t="s">
        <v>314</v>
      </c>
      <c r="D19" s="230" t="s">
        <v>315</v>
      </c>
      <c r="E19" s="230" t="s">
        <v>316</v>
      </c>
      <c r="F19" s="230" t="s">
        <v>317</v>
      </c>
      <c r="G19" s="230" t="s">
        <v>318</v>
      </c>
      <c r="H19" s="230" t="s">
        <v>319</v>
      </c>
      <c r="I19" s="230" t="s">
        <v>320</v>
      </c>
      <c r="J19" s="230" t="s">
        <v>321</v>
      </c>
      <c r="K19" s="230" t="s">
        <v>29</v>
      </c>
      <c r="L19" s="230" t="s">
        <v>322</v>
      </c>
      <c r="M19" s="230" t="s">
        <v>323</v>
      </c>
      <c r="N19" s="230" t="s">
        <v>324</v>
      </c>
      <c r="O19" s="230" t="s">
        <v>325</v>
      </c>
      <c r="P19" s="230" t="s">
        <v>326</v>
      </c>
      <c r="Q19" s="230" t="s">
        <v>327</v>
      </c>
      <c r="R19" s="230"/>
      <c r="S19" s="231" t="s">
        <v>328</v>
      </c>
      <c r="T19" s="168"/>
      <c r="U19" s="168"/>
      <c r="V19" s="168"/>
      <c r="W19" s="168"/>
      <c r="X19" s="168"/>
      <c r="Y19" s="168"/>
    </row>
    <row r="20" spans="1:113" s="166" customFormat="1" ht="180.75" customHeight="1" x14ac:dyDescent="0.2">
      <c r="A20" s="230"/>
      <c r="B20" s="230"/>
      <c r="C20" s="236"/>
      <c r="D20" s="230"/>
      <c r="E20" s="230"/>
      <c r="F20" s="230"/>
      <c r="G20" s="230"/>
      <c r="H20" s="230"/>
      <c r="I20" s="230"/>
      <c r="J20" s="230"/>
      <c r="K20" s="230"/>
      <c r="L20" s="230"/>
      <c r="M20" s="230"/>
      <c r="N20" s="230"/>
      <c r="O20" s="230"/>
      <c r="P20" s="230"/>
      <c r="Q20" s="170" t="s">
        <v>329</v>
      </c>
      <c r="R20" s="171" t="s">
        <v>330</v>
      </c>
      <c r="S20" s="231"/>
      <c r="T20" s="155"/>
      <c r="U20" s="155"/>
      <c r="V20" s="155"/>
      <c r="W20" s="155"/>
      <c r="X20" s="155"/>
      <c r="Y20" s="155"/>
      <c r="Z20" s="172"/>
      <c r="AA20" s="172"/>
      <c r="AB20" s="172"/>
    </row>
    <row r="21" spans="1:113" s="166" customFormat="1" ht="18.75" x14ac:dyDescent="0.2">
      <c r="A21" s="170">
        <v>1</v>
      </c>
      <c r="B21" s="173">
        <v>2</v>
      </c>
      <c r="C21" s="170">
        <v>3</v>
      </c>
      <c r="D21" s="173">
        <v>4</v>
      </c>
      <c r="E21" s="170">
        <v>5</v>
      </c>
      <c r="F21" s="173">
        <v>6</v>
      </c>
      <c r="G21" s="170">
        <v>7</v>
      </c>
      <c r="H21" s="173">
        <v>8</v>
      </c>
      <c r="I21" s="170">
        <v>9</v>
      </c>
      <c r="J21" s="173">
        <v>10</v>
      </c>
      <c r="K21" s="170">
        <v>11</v>
      </c>
      <c r="L21" s="173">
        <v>12</v>
      </c>
      <c r="M21" s="170">
        <v>13</v>
      </c>
      <c r="N21" s="173">
        <v>14</v>
      </c>
      <c r="O21" s="170">
        <v>15</v>
      </c>
      <c r="P21" s="173">
        <v>16</v>
      </c>
      <c r="Q21" s="170">
        <v>17</v>
      </c>
      <c r="R21" s="173">
        <v>18</v>
      </c>
      <c r="S21" s="170">
        <v>19</v>
      </c>
      <c r="T21" s="155"/>
      <c r="U21" s="155"/>
      <c r="V21" s="155"/>
      <c r="W21" s="155"/>
      <c r="X21" s="155"/>
      <c r="Y21" s="155"/>
      <c r="Z21" s="172"/>
      <c r="AA21" s="172"/>
      <c r="AB21" s="172"/>
    </row>
    <row r="22" spans="1:113" s="166" customFormat="1" ht="32.25" customHeight="1" x14ac:dyDescent="0.2">
      <c r="A22" s="170">
        <v>1</v>
      </c>
      <c r="B22" s="129" t="s">
        <v>288</v>
      </c>
      <c r="C22" s="129" t="s">
        <v>288</v>
      </c>
      <c r="D22" s="129" t="s">
        <v>288</v>
      </c>
      <c r="E22" s="129" t="s">
        <v>288</v>
      </c>
      <c r="F22" s="129" t="s">
        <v>288</v>
      </c>
      <c r="G22" s="129" t="s">
        <v>288</v>
      </c>
      <c r="H22" s="129" t="s">
        <v>288</v>
      </c>
      <c r="I22" s="129" t="s">
        <v>288</v>
      </c>
      <c r="J22" s="129" t="s">
        <v>288</v>
      </c>
      <c r="K22" s="129" t="s">
        <v>288</v>
      </c>
      <c r="L22" s="129" t="s">
        <v>288</v>
      </c>
      <c r="M22" s="129" t="s">
        <v>288</v>
      </c>
      <c r="N22" s="129" t="s">
        <v>288</v>
      </c>
      <c r="O22" s="129" t="s">
        <v>288</v>
      </c>
      <c r="P22" s="129" t="s">
        <v>288</v>
      </c>
      <c r="Q22" s="129" t="s">
        <v>288</v>
      </c>
      <c r="R22" s="129" t="s">
        <v>288</v>
      </c>
      <c r="S22" s="129" t="s">
        <v>288</v>
      </c>
      <c r="T22" s="155"/>
      <c r="U22" s="155"/>
      <c r="V22" s="155"/>
      <c r="W22" s="155"/>
      <c r="X22" s="155"/>
      <c r="Y22" s="155"/>
      <c r="Z22" s="172"/>
      <c r="AA22" s="172"/>
      <c r="AB22" s="172"/>
    </row>
    <row r="23" spans="1:113" ht="20.25" customHeight="1" x14ac:dyDescent="0.25">
      <c r="A23" s="174"/>
      <c r="B23" s="173" t="s">
        <v>331</v>
      </c>
      <c r="C23" s="129" t="s">
        <v>288</v>
      </c>
      <c r="D23" s="129" t="s">
        <v>288</v>
      </c>
      <c r="E23" s="129" t="s">
        <v>288</v>
      </c>
      <c r="F23" s="129" t="s">
        <v>288</v>
      </c>
      <c r="G23" s="129" t="s">
        <v>288</v>
      </c>
      <c r="H23" s="129" t="s">
        <v>288</v>
      </c>
      <c r="I23" s="129" t="s">
        <v>288</v>
      </c>
      <c r="J23" s="129" t="s">
        <v>288</v>
      </c>
      <c r="K23" s="129" t="s">
        <v>288</v>
      </c>
      <c r="L23" s="129" t="s">
        <v>288</v>
      </c>
      <c r="M23" s="129" t="s">
        <v>288</v>
      </c>
      <c r="N23" s="129" t="s">
        <v>288</v>
      </c>
      <c r="O23" s="129" t="s">
        <v>288</v>
      </c>
      <c r="P23" s="129" t="s">
        <v>288</v>
      </c>
      <c r="Q23" s="129" t="s">
        <v>288</v>
      </c>
      <c r="R23" s="129" t="s">
        <v>288</v>
      </c>
      <c r="S23" s="129" t="s">
        <v>288</v>
      </c>
      <c r="T23" s="175"/>
      <c r="U23" s="175"/>
      <c r="V23" s="175"/>
      <c r="W23" s="175"/>
      <c r="X23" s="175"/>
      <c r="Y23" s="175"/>
      <c r="Z23" s="175"/>
      <c r="AA23" s="175"/>
      <c r="AB23" s="175"/>
    </row>
    <row r="24" spans="1:113" x14ac:dyDescent="0.25">
      <c r="A24" s="17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c r="AA24" s="175"/>
      <c r="AB24" s="175"/>
    </row>
    <row r="25" spans="1:113" s="38" customFormat="1" ht="15.75" x14ac:dyDescent="0.25">
      <c r="B25" s="121"/>
      <c r="C25" s="121"/>
      <c r="D25" s="121"/>
      <c r="E25" s="121"/>
      <c r="F25" s="121" t="s">
        <v>422</v>
      </c>
      <c r="G25" s="121"/>
      <c r="H25" s="39"/>
      <c r="I25" s="39"/>
      <c r="J25" s="121"/>
      <c r="K25" s="121"/>
      <c r="L25" s="121"/>
      <c r="M25" s="121"/>
      <c r="N25" s="121"/>
      <c r="O25" s="121"/>
      <c r="P25" s="121" t="s">
        <v>423</v>
      </c>
      <c r="Q25" s="121"/>
      <c r="R25" s="121"/>
      <c r="S25" s="121"/>
      <c r="T25" s="123"/>
      <c r="U25" s="123"/>
      <c r="V25" s="123"/>
      <c r="AN25" s="123"/>
      <c r="AO25" s="123"/>
      <c r="AP25" s="123"/>
      <c r="AQ25" s="123"/>
      <c r="AR25" s="123"/>
      <c r="AS25" s="123"/>
      <c r="AT25" s="123"/>
      <c r="AU25" s="123"/>
      <c r="AV25" s="123"/>
      <c r="AW25" s="123"/>
      <c r="AX25" s="123"/>
      <c r="AY25" s="123"/>
      <c r="AZ25" s="123"/>
      <c r="BA25" s="123"/>
      <c r="BB25" s="123"/>
      <c r="BC25" s="123"/>
      <c r="BD25" s="123"/>
      <c r="BE25" s="123"/>
      <c r="BF25" s="123"/>
      <c r="BG25" s="123"/>
      <c r="BH25" s="123"/>
      <c r="BI25" s="123"/>
      <c r="BJ25" s="123"/>
      <c r="BK25" s="123"/>
      <c r="BL25" s="123"/>
      <c r="BM25" s="123"/>
      <c r="BN25" s="123"/>
      <c r="BO25" s="123"/>
      <c r="BP25" s="123"/>
      <c r="BQ25" s="123"/>
      <c r="BR25" s="123"/>
      <c r="BS25" s="123"/>
      <c r="BT25" s="123"/>
      <c r="BU25" s="123"/>
      <c r="BV25" s="123"/>
      <c r="BW25" s="123"/>
      <c r="BX25" s="123"/>
      <c r="BY25" s="123"/>
      <c r="BZ25" s="123"/>
      <c r="CA25" s="123"/>
      <c r="CB25" s="123"/>
      <c r="CC25" s="123"/>
      <c r="CD25" s="123"/>
      <c r="CE25" s="123"/>
      <c r="CF25" s="123"/>
      <c r="CG25" s="123"/>
      <c r="CH25" s="123"/>
      <c r="CI25" s="123"/>
      <c r="CJ25" s="123"/>
      <c r="CK25" s="123"/>
      <c r="CL25" s="123"/>
      <c r="CM25" s="123"/>
      <c r="CN25" s="123"/>
      <c r="CO25" s="123"/>
      <c r="CP25" s="123"/>
      <c r="CQ25" s="123"/>
      <c r="CR25" s="123"/>
      <c r="CS25" s="123"/>
      <c r="CT25" s="123"/>
      <c r="CU25" s="123"/>
      <c r="CV25" s="123"/>
      <c r="CW25" s="123"/>
      <c r="CX25" s="123"/>
      <c r="CY25" s="123"/>
      <c r="CZ25" s="123"/>
      <c r="DA25" s="123"/>
      <c r="DB25" s="123"/>
      <c r="DC25" s="123"/>
      <c r="DD25" s="123"/>
      <c r="DE25" s="123"/>
      <c r="DF25" s="123"/>
      <c r="DG25" s="123"/>
      <c r="DH25" s="123"/>
      <c r="DI25" s="123"/>
    </row>
    <row r="26" spans="1:113"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c r="AA26" s="175"/>
      <c r="AB26" s="175"/>
    </row>
    <row r="27" spans="1:113"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113"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row>
    <row r="29" spans="1:113"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c r="AA29" s="175"/>
      <c r="AB29" s="175"/>
    </row>
    <row r="30" spans="1:113"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row>
    <row r="31" spans="1:113"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row>
    <row r="32" spans="1:113"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row>
    <row r="33" spans="1:28"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row>
    <row r="34" spans="1:28"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row>
    <row r="35" spans="1:28"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row>
    <row r="36" spans="1:28"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row>
    <row r="37" spans="1:28"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c r="AB37" s="175"/>
    </row>
    <row r="38" spans="1:28"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row>
    <row r="39" spans="1:28"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c r="AA39" s="175"/>
      <c r="AB39" s="175"/>
    </row>
    <row r="40" spans="1:28"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c r="AA40" s="175"/>
      <c r="AB40" s="175"/>
    </row>
    <row r="41" spans="1:28"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row>
    <row r="42" spans="1:28"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c r="AA42" s="175"/>
      <c r="AB42" s="175"/>
    </row>
    <row r="43" spans="1:28"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c r="AA43" s="175"/>
      <c r="AB43" s="175"/>
    </row>
    <row r="44" spans="1:28"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row>
    <row r="45" spans="1:28"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5"/>
    </row>
    <row r="46" spans="1:28" x14ac:dyDescent="0.25">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c r="Z46" s="175"/>
      <c r="AA46" s="175"/>
      <c r="AB46" s="175"/>
    </row>
    <row r="47" spans="1:28"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row>
    <row r="48" spans="1:28" x14ac:dyDescent="0.25">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c r="AA48" s="175"/>
      <c r="AB48" s="175"/>
    </row>
    <row r="49" spans="1:28" x14ac:dyDescent="0.25">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row>
    <row r="50" spans="1:28"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c r="AA50" s="175"/>
      <c r="AB50" s="175"/>
    </row>
    <row r="51" spans="1:28"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row>
    <row r="52" spans="1:28"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row>
    <row r="53" spans="1:28"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row>
    <row r="54" spans="1:28"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c r="AA54" s="175"/>
      <c r="AB54" s="175"/>
    </row>
    <row r="55" spans="1:28"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c r="AA55" s="175"/>
      <c r="AB55" s="175"/>
    </row>
    <row r="56" spans="1:28"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c r="AA56" s="175"/>
      <c r="AB56" s="175"/>
    </row>
    <row r="57" spans="1:28"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row>
    <row r="58" spans="1:28"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c r="AA58" s="175"/>
      <c r="AB58" s="175"/>
    </row>
    <row r="59" spans="1:28"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c r="AA59" s="175"/>
      <c r="AB59" s="175"/>
    </row>
    <row r="60" spans="1:28"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c r="AA60" s="175"/>
      <c r="AB60" s="175"/>
    </row>
    <row r="61" spans="1:28"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row>
    <row r="62" spans="1:28"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row>
    <row r="63" spans="1:28"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row>
    <row r="64" spans="1:28"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B64" s="175"/>
    </row>
    <row r="65" spans="1:28"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B65" s="175"/>
    </row>
    <row r="66" spans="1:28"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row>
    <row r="67" spans="1:28"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c r="AA67" s="175"/>
      <c r="AB67" s="175"/>
    </row>
    <row r="68" spans="1:28"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c r="AA68" s="175"/>
      <c r="AB68" s="175"/>
    </row>
    <row r="69" spans="1:28"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c r="AA69" s="175"/>
      <c r="AB69" s="175"/>
    </row>
    <row r="70" spans="1:28"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c r="AA70" s="175"/>
      <c r="AB70" s="175"/>
    </row>
    <row r="71" spans="1:28"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c r="AA71" s="175"/>
      <c r="AB71" s="175"/>
    </row>
    <row r="72" spans="1:28"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c r="AA72" s="175"/>
      <c r="AB72" s="175"/>
    </row>
    <row r="73" spans="1:28"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row>
    <row r="74" spans="1:28"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B74" s="175"/>
    </row>
    <row r="75" spans="1:28"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row>
    <row r="76" spans="1:28"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c r="AA76" s="175"/>
      <c r="AB76" s="175"/>
    </row>
    <row r="77" spans="1:28"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row>
    <row r="78" spans="1:28"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c r="AA78" s="175"/>
      <c r="AB78" s="175"/>
    </row>
    <row r="79" spans="1:28"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B79" s="175"/>
    </row>
    <row r="80" spans="1:28"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c r="AA80" s="175"/>
      <c r="AB80" s="175"/>
    </row>
    <row r="81" spans="1:28"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B81" s="175"/>
    </row>
    <row r="82" spans="1:28"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B82" s="175"/>
    </row>
    <row r="83" spans="1:28"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B83" s="175"/>
    </row>
    <row r="84" spans="1:28"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c r="AA84" s="175"/>
      <c r="AB84" s="175"/>
    </row>
    <row r="85" spans="1:28"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B85" s="175"/>
    </row>
    <row r="86" spans="1:28"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c r="AA86" s="175"/>
      <c r="AB86" s="175"/>
    </row>
    <row r="87" spans="1:28"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c r="AA87" s="175"/>
      <c r="AB87" s="175"/>
    </row>
    <row r="88" spans="1:28"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row>
    <row r="89" spans="1:28"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row>
    <row r="90" spans="1:28"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row>
    <row r="91" spans="1:28"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row>
    <row r="92" spans="1:28"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row>
    <row r="93" spans="1:28"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row>
    <row r="94" spans="1:28"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row>
    <row r="95" spans="1:28"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row>
    <row r="96" spans="1:28"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row>
    <row r="97" spans="1:28"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c r="AA97" s="175"/>
      <c r="AB97" s="175"/>
    </row>
    <row r="98" spans="1:28"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c r="Z98" s="175"/>
      <c r="AA98" s="175"/>
      <c r="AB98" s="175"/>
    </row>
    <row r="99" spans="1:28"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c r="Z99" s="175"/>
      <c r="AA99" s="175"/>
      <c r="AB99" s="175"/>
    </row>
    <row r="100" spans="1:28"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c r="AA100" s="175"/>
      <c r="AB100" s="175"/>
    </row>
    <row r="101" spans="1:28"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c r="Z101" s="175"/>
      <c r="AA101" s="175"/>
      <c r="AB101" s="175"/>
    </row>
    <row r="102" spans="1:28"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c r="Z102" s="175"/>
      <c r="AA102" s="175"/>
      <c r="AB102" s="175"/>
    </row>
    <row r="103" spans="1:28"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c r="AA103" s="175"/>
      <c r="AB103" s="175"/>
    </row>
    <row r="104" spans="1:28"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row>
    <row r="105" spans="1:28"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c r="AA105" s="175"/>
      <c r="AB105" s="175"/>
    </row>
    <row r="106" spans="1:28"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row>
    <row r="107" spans="1:28"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c r="AA107" s="175"/>
      <c r="AB107" s="175"/>
    </row>
    <row r="108" spans="1:28"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c r="Z108" s="175"/>
      <c r="AA108" s="175"/>
      <c r="AB108" s="175"/>
    </row>
    <row r="109" spans="1:28"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c r="AA109" s="175"/>
      <c r="AB109" s="175"/>
    </row>
    <row r="110" spans="1:28"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row>
    <row r="111" spans="1:28"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row>
    <row r="112" spans="1:28"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c r="Z112" s="175"/>
      <c r="AA112" s="175"/>
      <c r="AB112" s="175"/>
    </row>
    <row r="113" spans="1:28"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c r="AA113" s="175"/>
      <c r="AB113" s="175"/>
    </row>
    <row r="114" spans="1:28"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row>
    <row r="115" spans="1:28"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row>
    <row r="116" spans="1:28"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c r="Z116" s="175"/>
      <c r="AA116" s="175"/>
      <c r="AB116" s="175"/>
    </row>
    <row r="117" spans="1:28"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c r="Z117" s="175"/>
      <c r="AA117" s="175"/>
      <c r="AB117" s="175"/>
    </row>
    <row r="118" spans="1:28"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c r="Z118" s="175"/>
      <c r="AA118" s="175"/>
      <c r="AB118" s="175"/>
    </row>
    <row r="119" spans="1:28"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c r="Z119" s="175"/>
      <c r="AA119" s="175"/>
      <c r="AB119" s="175"/>
    </row>
    <row r="120" spans="1:28"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c r="Z120" s="175"/>
      <c r="AA120" s="175"/>
      <c r="AB120" s="175"/>
    </row>
    <row r="121" spans="1:28"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row>
    <row r="122" spans="1:28"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c r="Z122" s="175"/>
      <c r="AA122" s="175"/>
      <c r="AB122" s="175"/>
    </row>
    <row r="123" spans="1:28"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c r="Z123" s="175"/>
      <c r="AA123" s="175"/>
      <c r="AB123" s="175"/>
    </row>
    <row r="124" spans="1:28"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c r="Z124" s="175"/>
      <c r="AA124" s="175"/>
      <c r="AB124" s="175"/>
    </row>
    <row r="125" spans="1:28"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c r="Z125" s="175"/>
      <c r="AA125" s="175"/>
      <c r="AB125" s="175"/>
    </row>
    <row r="126" spans="1:28"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c r="AA126" s="175"/>
      <c r="AB126" s="175"/>
    </row>
    <row r="127" spans="1:28"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c r="AA127" s="175"/>
      <c r="AB127" s="175"/>
    </row>
    <row r="128" spans="1:28"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c r="Z128" s="175"/>
      <c r="AA128" s="175"/>
      <c r="AB128" s="175"/>
    </row>
    <row r="129" spans="1:28"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c r="Z129" s="175"/>
      <c r="AA129" s="175"/>
      <c r="AB129" s="175"/>
    </row>
    <row r="130" spans="1:28"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c r="Z130" s="175"/>
      <c r="AA130" s="175"/>
      <c r="AB130" s="175"/>
    </row>
    <row r="131" spans="1:28"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c r="Z131" s="175"/>
      <c r="AA131" s="175"/>
      <c r="AB131" s="175"/>
    </row>
    <row r="132" spans="1:28"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c r="Z132" s="175"/>
      <c r="AA132" s="175"/>
      <c r="AB132" s="175"/>
    </row>
    <row r="133" spans="1:28"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c r="Z133" s="175"/>
      <c r="AA133" s="175"/>
      <c r="AB133" s="175"/>
    </row>
    <row r="134" spans="1:28"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c r="Z134" s="175"/>
      <c r="AA134" s="175"/>
      <c r="AB134" s="175"/>
    </row>
    <row r="135" spans="1:28"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c r="Z135" s="175"/>
      <c r="AA135" s="175"/>
      <c r="AB135" s="175"/>
    </row>
    <row r="136" spans="1:28"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c r="Z136" s="175"/>
      <c r="AA136" s="175"/>
      <c r="AB136" s="175"/>
    </row>
    <row r="137" spans="1:28"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c r="AA137" s="175"/>
      <c r="AB137" s="175"/>
    </row>
    <row r="138" spans="1:28"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c r="Z138" s="175"/>
      <c r="AA138" s="175"/>
      <c r="AB138" s="175"/>
    </row>
    <row r="139" spans="1:28"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c r="Z139" s="175"/>
      <c r="AA139" s="175"/>
      <c r="AB139" s="175"/>
    </row>
    <row r="140" spans="1:28"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c r="Z140" s="175"/>
      <c r="AA140" s="175"/>
      <c r="AB140" s="175"/>
    </row>
    <row r="141" spans="1:28"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c r="AA141" s="175"/>
      <c r="AB141" s="175"/>
    </row>
    <row r="142" spans="1:28"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c r="Z142" s="175"/>
      <c r="AA142" s="175"/>
      <c r="AB142" s="175"/>
    </row>
    <row r="143" spans="1:28"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c r="AA143" s="175"/>
      <c r="AB143" s="175"/>
    </row>
    <row r="144" spans="1:28"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c r="Z144" s="175"/>
      <c r="AA144" s="175"/>
      <c r="AB144" s="175"/>
    </row>
    <row r="145" spans="1:28"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c r="AA145" s="175"/>
      <c r="AB145" s="175"/>
    </row>
    <row r="146" spans="1:28"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c r="Z146" s="175"/>
      <c r="AA146" s="175"/>
      <c r="AB146" s="175"/>
    </row>
    <row r="147" spans="1:28"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c r="AA147" s="175"/>
      <c r="AB147" s="175"/>
    </row>
    <row r="148" spans="1:28"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c r="Z148" s="175"/>
      <c r="AA148" s="175"/>
      <c r="AB148" s="175"/>
    </row>
    <row r="149" spans="1:28"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c r="AA149" s="175"/>
      <c r="AB149" s="175"/>
    </row>
    <row r="150" spans="1:28"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row>
    <row r="151" spans="1:28"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c r="AA151" s="175"/>
      <c r="AB151" s="175"/>
    </row>
    <row r="152" spans="1:28"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c r="Z152" s="175"/>
      <c r="AA152" s="175"/>
      <c r="AB152" s="175"/>
    </row>
    <row r="153" spans="1:28"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c r="AA153" s="175"/>
      <c r="AB153" s="175"/>
    </row>
    <row r="154" spans="1:28"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c r="AA154" s="175"/>
      <c r="AB154" s="175"/>
    </row>
    <row r="155" spans="1:28"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c r="AA155" s="175"/>
      <c r="AB155" s="175"/>
    </row>
    <row r="156" spans="1:28"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row>
    <row r="157" spans="1:28"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row>
    <row r="158" spans="1:28"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row>
    <row r="159" spans="1:28"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row>
    <row r="160" spans="1:28"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row>
    <row r="161" spans="1:28"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row>
    <row r="162" spans="1:28"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row>
    <row r="163" spans="1:28"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row>
    <row r="164" spans="1:28"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row>
    <row r="165" spans="1:28"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row>
    <row r="166" spans="1:28"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row>
    <row r="167" spans="1:28"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row>
    <row r="168" spans="1:28"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row>
    <row r="169" spans="1:28"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row>
    <row r="170" spans="1:28"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row>
    <row r="171" spans="1:28"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row>
    <row r="172" spans="1:28"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row>
    <row r="173" spans="1:28"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row>
    <row r="174" spans="1:28"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row>
    <row r="175" spans="1:28"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row>
    <row r="176" spans="1:28"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row>
    <row r="177" spans="1:28"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row>
    <row r="178" spans="1:28"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row>
    <row r="179" spans="1:28"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row>
    <row r="180" spans="1:28"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row>
    <row r="181" spans="1:28"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row>
    <row r="182" spans="1:28"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row>
    <row r="183" spans="1:28"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row>
    <row r="184" spans="1:28"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row>
    <row r="185" spans="1:28"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row>
    <row r="186" spans="1:28"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row>
    <row r="187" spans="1:28"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row>
    <row r="188" spans="1:28"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row>
    <row r="189" spans="1:28"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row>
    <row r="190" spans="1:28"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row>
    <row r="191" spans="1:28"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row>
    <row r="192" spans="1:28"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row>
    <row r="193" spans="1:28"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row>
    <row r="194" spans="1:28"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row>
    <row r="195" spans="1:28"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row>
    <row r="196" spans="1:28"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row>
    <row r="197" spans="1:28"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row>
    <row r="198" spans="1:28"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row>
    <row r="199" spans="1:28"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row>
    <row r="200" spans="1:28"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row>
    <row r="201" spans="1:28"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row>
    <row r="202" spans="1:28"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row>
    <row r="203" spans="1:28"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row>
    <row r="204" spans="1:28"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row>
    <row r="205" spans="1:28"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row>
    <row r="206" spans="1:28"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row>
    <row r="207" spans="1:28"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row>
    <row r="208" spans="1:28"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row>
    <row r="209" spans="1:28"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c r="Z209" s="175"/>
      <c r="AA209" s="175"/>
      <c r="AB209" s="175"/>
    </row>
    <row r="210" spans="1:28"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c r="Z210" s="175"/>
      <c r="AA210" s="175"/>
      <c r="AB210" s="175"/>
    </row>
    <row r="211" spans="1:28"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c r="AA211" s="175"/>
      <c r="AB211" s="175"/>
    </row>
    <row r="212" spans="1:28"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c r="Z212" s="175"/>
      <c r="AA212" s="175"/>
      <c r="AB212" s="175"/>
    </row>
    <row r="213" spans="1:28"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c r="Z213" s="175"/>
      <c r="AA213" s="175"/>
      <c r="AB213" s="175"/>
    </row>
    <row r="214" spans="1:28"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c r="Z214" s="175"/>
      <c r="AA214" s="175"/>
      <c r="AB214" s="175"/>
    </row>
    <row r="215" spans="1:28"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c r="AA215" s="175"/>
      <c r="AB215" s="175"/>
    </row>
    <row r="216" spans="1:28"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c r="Z216" s="175"/>
      <c r="AA216" s="175"/>
      <c r="AB216" s="175"/>
    </row>
    <row r="217" spans="1:28"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c r="Z217" s="175"/>
      <c r="AA217" s="175"/>
      <c r="AB217" s="175"/>
    </row>
    <row r="218" spans="1:28"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c r="Z218" s="175"/>
      <c r="AA218" s="175"/>
      <c r="AB218" s="175"/>
    </row>
    <row r="219" spans="1:28"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c r="Z219" s="175"/>
      <c r="AA219" s="175"/>
      <c r="AB219" s="175"/>
    </row>
    <row r="220" spans="1:28"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c r="Z220" s="175"/>
      <c r="AA220" s="175"/>
      <c r="AB220" s="175"/>
    </row>
    <row r="221" spans="1:28"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c r="Z221" s="175"/>
      <c r="AA221" s="175"/>
      <c r="AB221" s="175"/>
    </row>
    <row r="222" spans="1:28"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c r="Z222" s="175"/>
      <c r="AA222" s="175"/>
      <c r="AB222" s="175"/>
    </row>
    <row r="223" spans="1:28"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c r="Z223" s="175"/>
      <c r="AA223" s="175"/>
      <c r="AB223" s="175"/>
    </row>
    <row r="224" spans="1:28"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c r="Z224" s="175"/>
      <c r="AA224" s="175"/>
      <c r="AB224" s="175"/>
    </row>
    <row r="225" spans="1:28"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c r="Z225" s="175"/>
      <c r="AA225" s="175"/>
      <c r="AB225" s="175"/>
    </row>
    <row r="226" spans="1:28"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c r="Z226" s="175"/>
      <c r="AA226" s="175"/>
      <c r="AB226" s="175"/>
    </row>
    <row r="227" spans="1:28"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c r="Z227" s="175"/>
      <c r="AA227" s="175"/>
      <c r="AB227" s="175"/>
    </row>
    <row r="228" spans="1:28"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c r="Z228" s="175"/>
      <c r="AA228" s="175"/>
      <c r="AB228" s="175"/>
    </row>
    <row r="229" spans="1:28"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c r="Z229" s="175"/>
      <c r="AA229" s="175"/>
      <c r="AB229" s="175"/>
    </row>
    <row r="230" spans="1:28"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c r="Z230" s="175"/>
      <c r="AA230" s="175"/>
      <c r="AB230" s="175"/>
    </row>
    <row r="231" spans="1:28"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c r="Z231" s="175"/>
      <c r="AA231" s="175"/>
      <c r="AB231" s="175"/>
    </row>
    <row r="232" spans="1:28"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c r="Z232" s="175"/>
      <c r="AA232" s="175"/>
      <c r="AB232" s="175"/>
    </row>
    <row r="233" spans="1:28"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c r="Z233" s="175"/>
      <c r="AA233" s="175"/>
      <c r="AB233" s="175"/>
    </row>
    <row r="234" spans="1:28"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c r="Z234" s="175"/>
      <c r="AA234" s="175"/>
      <c r="AB234" s="175"/>
    </row>
    <row r="235" spans="1:28"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c r="Z235" s="175"/>
      <c r="AA235" s="175"/>
      <c r="AB235" s="175"/>
    </row>
    <row r="236" spans="1:28"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c r="Z236" s="175"/>
      <c r="AA236" s="175"/>
      <c r="AB236" s="175"/>
    </row>
    <row r="237" spans="1:28"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c r="Z237" s="175"/>
      <c r="AA237" s="175"/>
      <c r="AB237" s="175"/>
    </row>
    <row r="238" spans="1:28"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c r="Z238" s="175"/>
      <c r="AA238" s="175"/>
      <c r="AB238" s="175"/>
    </row>
    <row r="239" spans="1:28"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c r="Z239" s="175"/>
      <c r="AA239" s="175"/>
      <c r="AB239" s="175"/>
    </row>
    <row r="240" spans="1:28"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c r="Z240" s="175"/>
      <c r="AA240" s="175"/>
      <c r="AB240" s="175"/>
    </row>
    <row r="241" spans="1:28"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c r="Z241" s="175"/>
      <c r="AA241" s="175"/>
      <c r="AB241" s="175"/>
    </row>
    <row r="242" spans="1:28"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c r="Z242" s="175"/>
      <c r="AA242" s="175"/>
      <c r="AB242" s="175"/>
    </row>
    <row r="243" spans="1:28"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c r="Z243" s="175"/>
      <c r="AA243" s="175"/>
      <c r="AB243" s="175"/>
    </row>
    <row r="244" spans="1:28"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c r="Z244" s="175"/>
      <c r="AA244" s="175"/>
      <c r="AB244" s="175"/>
    </row>
    <row r="245" spans="1:28"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c r="Z245" s="175"/>
      <c r="AA245" s="175"/>
      <c r="AB245" s="175"/>
    </row>
    <row r="246" spans="1:28"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c r="Z246" s="175"/>
      <c r="AA246" s="175"/>
      <c r="AB246" s="175"/>
    </row>
    <row r="247" spans="1:28"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c r="Z247" s="175"/>
      <c r="AA247" s="175"/>
      <c r="AB247" s="175"/>
    </row>
    <row r="248" spans="1:28"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c r="Z248" s="175"/>
      <c r="AA248" s="175"/>
      <c r="AB248" s="175"/>
    </row>
    <row r="249" spans="1:28"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c r="Z249" s="175"/>
      <c r="AA249" s="175"/>
      <c r="AB249" s="175"/>
    </row>
    <row r="250" spans="1:28"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c r="Z250" s="175"/>
      <c r="AA250" s="175"/>
      <c r="AB250" s="175"/>
    </row>
    <row r="251" spans="1:28"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c r="Z251" s="175"/>
      <c r="AA251" s="175"/>
      <c r="AB251" s="175"/>
    </row>
    <row r="252" spans="1:28"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c r="Z252" s="175"/>
      <c r="AA252" s="175"/>
      <c r="AB252" s="175"/>
    </row>
    <row r="253" spans="1:28"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c r="Z253" s="175"/>
      <c r="AA253" s="175"/>
      <c r="AB253" s="175"/>
    </row>
    <row r="254" spans="1:28"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c r="Z254" s="175"/>
      <c r="AA254" s="175"/>
      <c r="AB254" s="175"/>
    </row>
    <row r="255" spans="1:28"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c r="Z255" s="175"/>
      <c r="AA255" s="175"/>
      <c r="AB255" s="175"/>
    </row>
    <row r="256" spans="1:28"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c r="Z256" s="175"/>
      <c r="AA256" s="175"/>
      <c r="AB256" s="175"/>
    </row>
    <row r="257" spans="1:28"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c r="Z257" s="175"/>
      <c r="AA257" s="175"/>
      <c r="AB257" s="175"/>
    </row>
    <row r="258" spans="1:28"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c r="Z258" s="175"/>
      <c r="AA258" s="175"/>
      <c r="AB258" s="175"/>
    </row>
    <row r="259" spans="1:28"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c r="Z259" s="175"/>
      <c r="AA259" s="175"/>
      <c r="AB259" s="175"/>
    </row>
    <row r="260" spans="1:28"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c r="Z260" s="175"/>
      <c r="AA260" s="175"/>
      <c r="AB260" s="175"/>
    </row>
    <row r="261" spans="1:28"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c r="Z261" s="175"/>
      <c r="AA261" s="175"/>
      <c r="AB261" s="175"/>
    </row>
    <row r="262" spans="1:28"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c r="Z262" s="175"/>
      <c r="AA262" s="175"/>
      <c r="AB262" s="175"/>
    </row>
    <row r="263" spans="1:28"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c r="Z263" s="175"/>
      <c r="AA263" s="175"/>
      <c r="AB263" s="175"/>
    </row>
    <row r="264" spans="1:28"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c r="Z264" s="175"/>
      <c r="AA264" s="175"/>
      <c r="AB264" s="175"/>
    </row>
    <row r="265" spans="1:28"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c r="Z265" s="175"/>
      <c r="AA265" s="175"/>
      <c r="AB265" s="175"/>
    </row>
    <row r="266" spans="1:28"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c r="Z266" s="175"/>
      <c r="AA266" s="175"/>
      <c r="AB266" s="175"/>
    </row>
    <row r="267" spans="1:28"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c r="Z267" s="175"/>
      <c r="AA267" s="175"/>
      <c r="AB267" s="175"/>
    </row>
    <row r="268" spans="1:28"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c r="Z268" s="175"/>
      <c r="AA268" s="175"/>
      <c r="AB268" s="175"/>
    </row>
    <row r="269" spans="1:28"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c r="Z269" s="175"/>
      <c r="AA269" s="175"/>
      <c r="AB269" s="175"/>
    </row>
    <row r="270" spans="1:28"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c r="Z270" s="175"/>
      <c r="AA270" s="175"/>
      <c r="AB270" s="175"/>
    </row>
    <row r="271" spans="1:28"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c r="Z271" s="175"/>
      <c r="AA271" s="175"/>
      <c r="AB271" s="175"/>
    </row>
    <row r="272" spans="1:28"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c r="Z272" s="175"/>
      <c r="AA272" s="175"/>
      <c r="AB272" s="175"/>
    </row>
    <row r="273" spans="1:28"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c r="Z273" s="175"/>
      <c r="AA273" s="175"/>
      <c r="AB273" s="175"/>
    </row>
    <row r="274" spans="1:28"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c r="Z274" s="175"/>
      <c r="AA274" s="175"/>
      <c r="AB274" s="175"/>
    </row>
    <row r="275" spans="1:28"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c r="Z275" s="175"/>
      <c r="AA275" s="175"/>
      <c r="AB275" s="175"/>
    </row>
    <row r="276" spans="1:28"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c r="Z276" s="175"/>
      <c r="AA276" s="175"/>
      <c r="AB276" s="175"/>
    </row>
    <row r="277" spans="1:28"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c r="Z277" s="175"/>
      <c r="AA277" s="175"/>
      <c r="AB277" s="175"/>
    </row>
    <row r="278" spans="1:28"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c r="Z278" s="175"/>
      <c r="AA278" s="175"/>
      <c r="AB278" s="175"/>
    </row>
    <row r="279" spans="1:28"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c r="Z279" s="175"/>
      <c r="AA279" s="175"/>
      <c r="AB279" s="175"/>
    </row>
    <row r="280" spans="1:28"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c r="Z280" s="175"/>
      <c r="AA280" s="175"/>
      <c r="AB280" s="175"/>
    </row>
    <row r="281" spans="1:28"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c r="Z281" s="175"/>
      <c r="AA281" s="175"/>
      <c r="AB281" s="175"/>
    </row>
    <row r="282" spans="1:28"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c r="Z282" s="175"/>
      <c r="AA282" s="175"/>
      <c r="AB282" s="175"/>
    </row>
    <row r="283" spans="1:28"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c r="Z283" s="175"/>
      <c r="AA283" s="175"/>
      <c r="AB283" s="175"/>
    </row>
    <row r="284" spans="1:28"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c r="Z284" s="175"/>
      <c r="AA284" s="175"/>
      <c r="AB284" s="175"/>
    </row>
    <row r="285" spans="1:28"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c r="Z285" s="175"/>
      <c r="AA285" s="175"/>
      <c r="AB285" s="175"/>
    </row>
    <row r="286" spans="1:28"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c r="Z286" s="175"/>
      <c r="AA286" s="175"/>
      <c r="AB286" s="175"/>
    </row>
    <row r="287" spans="1:28"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c r="Z287" s="175"/>
      <c r="AA287" s="175"/>
      <c r="AB287" s="175"/>
    </row>
    <row r="288" spans="1:28"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c r="Z288" s="175"/>
      <c r="AA288" s="175"/>
      <c r="AB288" s="175"/>
    </row>
    <row r="289" spans="1:28"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c r="Z289" s="175"/>
      <c r="AA289" s="175"/>
      <c r="AB289" s="175"/>
    </row>
    <row r="290" spans="1:28"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c r="Z290" s="175"/>
      <c r="AA290" s="175"/>
      <c r="AB290" s="175"/>
    </row>
    <row r="291" spans="1:28"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c r="Z291" s="175"/>
      <c r="AA291" s="175"/>
      <c r="AB291" s="175"/>
    </row>
    <row r="292" spans="1:28"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c r="Z292" s="175"/>
      <c r="AA292" s="175"/>
      <c r="AB292" s="175"/>
    </row>
    <row r="293" spans="1:28"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c r="Z293" s="175"/>
      <c r="AA293" s="175"/>
      <c r="AB293" s="175"/>
    </row>
    <row r="294" spans="1:28"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c r="Z294" s="175"/>
      <c r="AA294" s="175"/>
      <c r="AB294" s="175"/>
    </row>
    <row r="295" spans="1:28"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c r="Z295" s="175"/>
      <c r="AA295" s="175"/>
      <c r="AB295" s="175"/>
    </row>
    <row r="296" spans="1:28"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c r="Z296" s="175"/>
      <c r="AA296" s="175"/>
      <c r="AB296" s="175"/>
    </row>
    <row r="297" spans="1:28"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c r="Z297" s="175"/>
      <c r="AA297" s="175"/>
      <c r="AB297" s="175"/>
    </row>
    <row r="298" spans="1:28"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c r="Z298" s="175"/>
      <c r="AA298" s="175"/>
      <c r="AB298" s="175"/>
    </row>
    <row r="299" spans="1:28"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c r="Z299" s="175"/>
      <c r="AA299" s="175"/>
      <c r="AB299" s="175"/>
    </row>
    <row r="300" spans="1:28"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c r="Z300" s="175"/>
      <c r="AA300" s="175"/>
      <c r="AB300" s="175"/>
    </row>
    <row r="301" spans="1:28"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c r="Z301" s="175"/>
      <c r="AA301" s="175"/>
      <c r="AB301" s="175"/>
    </row>
    <row r="302" spans="1:28"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c r="Z302" s="175"/>
      <c r="AA302" s="175"/>
      <c r="AB302" s="175"/>
    </row>
    <row r="303" spans="1:28"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c r="Z303" s="175"/>
      <c r="AA303" s="175"/>
      <c r="AB303" s="175"/>
    </row>
    <row r="304" spans="1:28"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c r="Z304" s="175"/>
      <c r="AA304" s="175"/>
      <c r="AB304" s="175"/>
    </row>
    <row r="305" spans="1:28"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c r="Z305" s="175"/>
      <c r="AA305" s="175"/>
      <c r="AB305" s="175"/>
    </row>
    <row r="306" spans="1:28"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c r="Z306" s="175"/>
      <c r="AA306" s="175"/>
      <c r="AB306" s="175"/>
    </row>
    <row r="307" spans="1:28"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c r="Z307" s="175"/>
      <c r="AA307" s="175"/>
      <c r="AB307" s="175"/>
    </row>
    <row r="308" spans="1:28"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c r="Z308" s="175"/>
      <c r="AA308" s="175"/>
      <c r="AB308" s="175"/>
    </row>
    <row r="309" spans="1:28"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c r="Z309" s="175"/>
      <c r="AA309" s="175"/>
      <c r="AB309" s="175"/>
    </row>
    <row r="310" spans="1:28"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c r="Z310" s="175"/>
      <c r="AA310" s="175"/>
      <c r="AB310" s="175"/>
    </row>
    <row r="311" spans="1:28"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c r="Z311" s="175"/>
      <c r="AA311" s="175"/>
      <c r="AB311" s="175"/>
    </row>
    <row r="312" spans="1:28"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c r="Z312" s="175"/>
      <c r="AA312" s="175"/>
      <c r="AB312" s="175"/>
    </row>
    <row r="313" spans="1:28"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c r="Z313" s="175"/>
      <c r="AA313" s="175"/>
      <c r="AB313" s="175"/>
    </row>
    <row r="314" spans="1:28"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c r="Z314" s="175"/>
      <c r="AA314" s="175"/>
      <c r="AB314" s="175"/>
    </row>
    <row r="315" spans="1:28"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c r="Z315" s="175"/>
      <c r="AA315" s="175"/>
      <c r="AB315" s="175"/>
    </row>
    <row r="316" spans="1:28"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c r="Z316" s="175"/>
      <c r="AA316" s="175"/>
      <c r="AB316" s="175"/>
    </row>
    <row r="317" spans="1:28"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c r="Z317" s="175"/>
      <c r="AA317" s="175"/>
      <c r="AB317" s="175"/>
    </row>
    <row r="318" spans="1:28"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c r="Z318" s="175"/>
      <c r="AA318" s="175"/>
      <c r="AB318" s="175"/>
    </row>
    <row r="319" spans="1:28"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c r="Z319" s="175"/>
      <c r="AA319" s="175"/>
      <c r="AB319" s="175"/>
    </row>
    <row r="320" spans="1:28"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c r="Z320" s="175"/>
      <c r="AA320" s="175"/>
      <c r="AB320" s="175"/>
    </row>
    <row r="321" spans="1:28"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c r="Z321" s="175"/>
      <c r="AA321" s="175"/>
      <c r="AB321" s="175"/>
    </row>
    <row r="322" spans="1:28"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c r="Z322" s="175"/>
      <c r="AA322" s="175"/>
      <c r="AB322" s="175"/>
    </row>
    <row r="323" spans="1:28"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c r="Z323" s="175"/>
      <c r="AA323" s="175"/>
      <c r="AB323" s="175"/>
    </row>
    <row r="324" spans="1:28"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c r="Z324" s="175"/>
      <c r="AA324" s="175"/>
      <c r="AB324" s="175"/>
    </row>
    <row r="325" spans="1:28"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c r="Z325" s="175"/>
      <c r="AA325" s="175"/>
      <c r="AB325" s="175"/>
    </row>
    <row r="326" spans="1:28"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c r="Z326" s="175"/>
      <c r="AA326" s="175"/>
      <c r="AB326" s="175"/>
    </row>
    <row r="327" spans="1:28"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c r="Z327" s="175"/>
      <c r="AA327" s="175"/>
      <c r="AB327" s="175"/>
    </row>
    <row r="328" spans="1:28"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c r="Z328" s="175"/>
      <c r="AA328" s="175"/>
      <c r="AB328" s="175"/>
    </row>
    <row r="329" spans="1:28"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c r="Z329" s="175"/>
      <c r="AA329" s="175"/>
      <c r="AB329" s="175"/>
    </row>
    <row r="330" spans="1:28"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c r="Z330" s="175"/>
      <c r="AA330" s="175"/>
      <c r="AB330" s="175"/>
    </row>
    <row r="331" spans="1:28"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c r="Z331" s="175"/>
      <c r="AA331" s="175"/>
      <c r="AB331" s="175"/>
    </row>
    <row r="332" spans="1:28"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c r="Z332" s="175"/>
      <c r="AA332" s="175"/>
      <c r="AB332" s="175"/>
    </row>
    <row r="333" spans="1:28"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c r="Z333" s="175"/>
      <c r="AA333" s="175"/>
      <c r="AB333" s="175"/>
    </row>
    <row r="334" spans="1:28"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c r="Z334" s="175"/>
      <c r="AA334" s="175"/>
      <c r="AB334" s="175"/>
    </row>
    <row r="335" spans="1:28"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c r="Z335" s="175"/>
      <c r="AA335" s="175"/>
      <c r="AB335" s="175"/>
    </row>
    <row r="336" spans="1:28"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c r="Z336" s="175"/>
      <c r="AA336" s="175"/>
      <c r="AB336" s="175"/>
    </row>
    <row r="337" spans="1:28"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c r="Z337" s="175"/>
      <c r="AA337" s="175"/>
      <c r="AB337" s="175"/>
    </row>
    <row r="338" spans="1:28"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c r="Z338" s="175"/>
      <c r="AA338" s="175"/>
      <c r="AB338" s="175"/>
    </row>
    <row r="339" spans="1:28"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c r="Z339" s="175"/>
      <c r="AA339" s="175"/>
      <c r="AB339" s="175"/>
    </row>
    <row r="340" spans="1:28"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c r="Z340" s="175"/>
      <c r="AA340" s="175"/>
      <c r="AB340" s="175"/>
    </row>
    <row r="341" spans="1:28"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c r="Z341" s="175"/>
      <c r="AA341" s="175"/>
      <c r="AB341" s="175"/>
    </row>
    <row r="342" spans="1:28"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c r="Z342" s="175"/>
      <c r="AA342" s="175"/>
      <c r="AB342" s="175"/>
    </row>
    <row r="343" spans="1:28"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c r="Z343" s="175"/>
      <c r="AA343" s="175"/>
      <c r="AB343" s="175"/>
    </row>
    <row r="344" spans="1:28"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c r="Z344" s="175"/>
      <c r="AA344" s="175"/>
      <c r="AB344" s="175"/>
    </row>
    <row r="345" spans="1:28"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c r="Z345" s="175"/>
      <c r="AA345" s="175"/>
      <c r="AB345" s="175"/>
    </row>
    <row r="346" spans="1:28"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c r="Z346" s="175"/>
      <c r="AA346" s="175"/>
      <c r="AB346" s="175"/>
    </row>
    <row r="347" spans="1:28"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c r="Z347" s="175"/>
      <c r="AA347" s="175"/>
      <c r="AB347" s="175"/>
    </row>
    <row r="348" spans="1:28"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c r="Z348" s="175"/>
      <c r="AA348" s="175"/>
      <c r="AB348" s="175"/>
    </row>
    <row r="349" spans="1:28"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c r="Z349" s="175"/>
      <c r="AA349" s="175"/>
      <c r="AB349" s="175"/>
    </row>
    <row r="350" spans="1:28"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c r="Z350" s="175"/>
      <c r="AA350" s="175"/>
      <c r="AB350" s="175"/>
    </row>
    <row r="351" spans="1:28"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c r="Z351" s="175"/>
      <c r="AA351" s="175"/>
      <c r="AB351" s="175"/>
    </row>
    <row r="352" spans="1:28"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c r="Z352" s="175"/>
      <c r="AA352" s="175"/>
      <c r="AB352" s="175"/>
    </row>
    <row r="353" spans="1:28"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c r="Z353" s="175"/>
      <c r="AA353" s="175"/>
      <c r="AB353" s="175"/>
    </row>
    <row r="354" spans="1:28"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c r="Z354" s="175"/>
      <c r="AA354" s="175"/>
      <c r="AB354" s="175"/>
    </row>
    <row r="355" spans="1:28"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c r="Z355" s="175"/>
      <c r="AA355" s="175"/>
      <c r="AB355" s="175"/>
    </row>
    <row r="356" spans="1:28"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c r="Z356" s="175"/>
      <c r="AA356" s="175"/>
      <c r="AB356" s="175"/>
    </row>
    <row r="357" spans="1:28"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c r="Z357" s="175"/>
      <c r="AA357" s="175"/>
      <c r="AB357" s="175"/>
    </row>
    <row r="358" spans="1:28"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c r="Z358" s="175"/>
      <c r="AA358" s="175"/>
      <c r="AB358" s="175"/>
    </row>
    <row r="359" spans="1:28"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c r="Z359" s="175"/>
      <c r="AA359" s="175"/>
      <c r="AB359" s="17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8" zoomScaleNormal="60" zoomScaleSheetLayoutView="78" workbookViewId="0">
      <selection activeCell="K25" sqref="K25"/>
    </sheetView>
  </sheetViews>
  <sheetFormatPr defaultColWidth="10.7109375" defaultRowHeight="15.75" x14ac:dyDescent="0.25"/>
  <cols>
    <col min="1" max="1" width="9.5703125" style="38" customWidth="1"/>
    <col min="2" max="2" width="11.42578125" style="38" customWidth="1"/>
    <col min="3" max="3" width="13.4257812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22</v>
      </c>
    </row>
    <row r="3" spans="1:20" s="10" customFormat="1" ht="18.75" customHeight="1" x14ac:dyDescent="0.3">
      <c r="A3" s="16"/>
      <c r="H3" s="14"/>
      <c r="T3" s="13" t="s">
        <v>7</v>
      </c>
    </row>
    <row r="4" spans="1:20" s="10" customFormat="1" ht="18.75" customHeight="1" x14ac:dyDescent="0.2">
      <c r="A4" s="16"/>
      <c r="H4" s="14"/>
      <c r="T4" s="208" t="s">
        <v>424</v>
      </c>
    </row>
    <row r="5" spans="1:20" s="10" customFormat="1" ht="18.75" customHeight="1" x14ac:dyDescent="0.3">
      <c r="A5" s="16"/>
      <c r="H5" s="14"/>
      <c r="T5" s="13"/>
    </row>
    <row r="6" spans="1:20" s="10" customFormat="1" x14ac:dyDescent="0.2">
      <c r="A6" s="216" t="str">
        <f>'1. паспорт местоположение'!A5:C5</f>
        <v>Год раскрытия информации: ___2026______ год</v>
      </c>
      <c r="B6" s="216"/>
      <c r="C6" s="216"/>
      <c r="D6" s="216"/>
      <c r="E6" s="216"/>
      <c r="F6" s="216"/>
      <c r="G6" s="216"/>
      <c r="H6" s="216"/>
      <c r="I6" s="216"/>
      <c r="J6" s="216"/>
      <c r="K6" s="216"/>
      <c r="L6" s="216"/>
      <c r="M6" s="216"/>
      <c r="N6" s="216"/>
      <c r="O6" s="216"/>
      <c r="P6" s="216"/>
      <c r="Q6" s="216"/>
      <c r="R6" s="216"/>
      <c r="S6" s="216"/>
      <c r="T6" s="216"/>
    </row>
    <row r="7" spans="1:20" s="10" customFormat="1" x14ac:dyDescent="0.2">
      <c r="A7" s="15"/>
      <c r="H7" s="14"/>
    </row>
    <row r="8" spans="1:20" s="10" customFormat="1" ht="18.75" x14ac:dyDescent="0.2">
      <c r="A8" s="220" t="s">
        <v>6</v>
      </c>
      <c r="B8" s="220"/>
      <c r="C8" s="220"/>
      <c r="D8" s="220"/>
      <c r="E8" s="220"/>
      <c r="F8" s="220"/>
      <c r="G8" s="220"/>
      <c r="H8" s="220"/>
      <c r="I8" s="220"/>
      <c r="J8" s="220"/>
      <c r="K8" s="220"/>
      <c r="L8" s="220"/>
      <c r="M8" s="220"/>
      <c r="N8" s="220"/>
      <c r="O8" s="220"/>
      <c r="P8" s="220"/>
      <c r="Q8" s="220"/>
      <c r="R8" s="220"/>
      <c r="S8" s="220"/>
      <c r="T8" s="220"/>
    </row>
    <row r="9" spans="1:20" s="10"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0" customFormat="1" ht="18.75" customHeight="1" x14ac:dyDescent="0.2">
      <c r="A10" s="241" t="str">
        <f>'1. паспорт местоположение'!A9:C9</f>
        <v>АО "Электросети Кубани" филиал "Краснодарэлектросеть"</v>
      </c>
      <c r="B10" s="241"/>
      <c r="C10" s="241"/>
      <c r="D10" s="241"/>
      <c r="E10" s="241"/>
      <c r="F10" s="241"/>
      <c r="G10" s="241"/>
      <c r="H10" s="241"/>
      <c r="I10" s="241"/>
      <c r="J10" s="241"/>
      <c r="K10" s="241"/>
      <c r="L10" s="241"/>
      <c r="M10" s="241"/>
      <c r="N10" s="241"/>
      <c r="O10" s="241"/>
      <c r="P10" s="241"/>
      <c r="Q10" s="241"/>
      <c r="R10" s="241"/>
      <c r="S10" s="241"/>
      <c r="T10" s="241"/>
    </row>
    <row r="11" spans="1:20" s="10" customFormat="1" ht="18.75" customHeight="1" x14ac:dyDescent="0.2">
      <c r="A11" s="217" t="s">
        <v>5</v>
      </c>
      <c r="B11" s="217"/>
      <c r="C11" s="217"/>
      <c r="D11" s="217"/>
      <c r="E11" s="217"/>
      <c r="F11" s="217"/>
      <c r="G11" s="217"/>
      <c r="H11" s="217"/>
      <c r="I11" s="217"/>
      <c r="J11" s="217"/>
      <c r="K11" s="217"/>
      <c r="L11" s="217"/>
      <c r="M11" s="217"/>
      <c r="N11" s="217"/>
      <c r="O11" s="217"/>
      <c r="P11" s="217"/>
      <c r="Q11" s="217"/>
      <c r="R11" s="217"/>
      <c r="S11" s="217"/>
      <c r="T11" s="217"/>
    </row>
    <row r="12" spans="1:20" s="10"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0" customFormat="1" ht="18.75" customHeight="1" x14ac:dyDescent="0.2">
      <c r="A13" s="241" t="str">
        <f>'1. паспорт местоположение'!A12:C12</f>
        <v>J_NКд21.22_1.2.1.1.2.93</v>
      </c>
      <c r="B13" s="241"/>
      <c r="C13" s="241"/>
      <c r="D13" s="241"/>
      <c r="E13" s="241"/>
      <c r="F13" s="241"/>
      <c r="G13" s="241"/>
      <c r="H13" s="241"/>
      <c r="I13" s="241"/>
      <c r="J13" s="241"/>
      <c r="K13" s="241"/>
      <c r="L13" s="241"/>
      <c r="M13" s="241"/>
      <c r="N13" s="241"/>
      <c r="O13" s="241"/>
      <c r="P13" s="241"/>
      <c r="Q13" s="241"/>
      <c r="R13" s="241"/>
      <c r="S13" s="241"/>
      <c r="T13" s="241"/>
    </row>
    <row r="14" spans="1:20" s="10" customFormat="1" ht="18.75" customHeight="1" x14ac:dyDescent="0.2">
      <c r="A14" s="217" t="s">
        <v>4</v>
      </c>
      <c r="B14" s="217"/>
      <c r="C14" s="217"/>
      <c r="D14" s="217"/>
      <c r="E14" s="217"/>
      <c r="F14" s="217"/>
      <c r="G14" s="217"/>
      <c r="H14" s="217"/>
      <c r="I14" s="217"/>
      <c r="J14" s="217"/>
      <c r="K14" s="217"/>
      <c r="L14" s="217"/>
      <c r="M14" s="217"/>
      <c r="N14" s="217"/>
      <c r="O14" s="217"/>
      <c r="P14" s="217"/>
      <c r="Q14" s="217"/>
      <c r="R14" s="217"/>
      <c r="S14" s="217"/>
      <c r="T14" s="217"/>
    </row>
    <row r="15" spans="1:20" s="7"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2" customFormat="1" ht="12" x14ac:dyDescent="0.2">
      <c r="A16" s="241" t="str">
        <f>'1. паспорт местоположение'!A15:C15</f>
        <v>Реконструкция РУ-0,4 в ТП-712 (ПРРЭС)</v>
      </c>
      <c r="B16" s="241"/>
      <c r="C16" s="241"/>
      <c r="D16" s="241"/>
      <c r="E16" s="241"/>
      <c r="F16" s="241"/>
      <c r="G16" s="241"/>
      <c r="H16" s="241"/>
      <c r="I16" s="241"/>
      <c r="J16" s="241"/>
      <c r="K16" s="241"/>
      <c r="L16" s="241"/>
      <c r="M16" s="241"/>
      <c r="N16" s="241"/>
      <c r="O16" s="241"/>
      <c r="P16" s="241"/>
      <c r="Q16" s="241"/>
      <c r="R16" s="241"/>
      <c r="S16" s="241"/>
      <c r="T16" s="241"/>
    </row>
    <row r="17" spans="1:113" s="2" customFormat="1" ht="15" customHeight="1" x14ac:dyDescent="0.2">
      <c r="A17" s="217" t="s">
        <v>3</v>
      </c>
      <c r="B17" s="217"/>
      <c r="C17" s="217"/>
      <c r="D17" s="217"/>
      <c r="E17" s="217"/>
      <c r="F17" s="217"/>
      <c r="G17" s="217"/>
      <c r="H17" s="217"/>
      <c r="I17" s="217"/>
      <c r="J17" s="217"/>
      <c r="K17" s="217"/>
      <c r="L17" s="217"/>
      <c r="M17" s="217"/>
      <c r="N17" s="217"/>
      <c r="O17" s="217"/>
      <c r="P17" s="217"/>
      <c r="Q17" s="217"/>
      <c r="R17" s="217"/>
      <c r="S17" s="217"/>
      <c r="T17" s="217"/>
    </row>
    <row r="18" spans="1:113" s="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2" customFormat="1" ht="15" customHeight="1" x14ac:dyDescent="0.2">
      <c r="A19" s="219" t="s">
        <v>282</v>
      </c>
      <c r="B19" s="219"/>
      <c r="C19" s="219"/>
      <c r="D19" s="219"/>
      <c r="E19" s="219"/>
      <c r="F19" s="219"/>
      <c r="G19" s="219"/>
      <c r="H19" s="219"/>
      <c r="I19" s="219"/>
      <c r="J19" s="219"/>
      <c r="K19" s="219"/>
      <c r="L19" s="219"/>
      <c r="M19" s="219"/>
      <c r="N19" s="219"/>
      <c r="O19" s="219"/>
      <c r="P19" s="219"/>
      <c r="Q19" s="219"/>
      <c r="R19" s="219"/>
      <c r="S19" s="219"/>
      <c r="T19" s="219"/>
    </row>
    <row r="20" spans="1:113" s="42"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51" t="s">
        <v>2</v>
      </c>
      <c r="B21" s="244" t="s">
        <v>281</v>
      </c>
      <c r="C21" s="245"/>
      <c r="D21" s="248" t="s">
        <v>280</v>
      </c>
      <c r="E21" s="244" t="s">
        <v>279</v>
      </c>
      <c r="F21" s="245"/>
      <c r="G21" s="244" t="s">
        <v>278</v>
      </c>
      <c r="H21" s="245"/>
      <c r="I21" s="244" t="s">
        <v>277</v>
      </c>
      <c r="J21" s="245"/>
      <c r="K21" s="248" t="s">
        <v>276</v>
      </c>
      <c r="L21" s="244" t="s">
        <v>275</v>
      </c>
      <c r="M21" s="245"/>
      <c r="N21" s="244" t="s">
        <v>274</v>
      </c>
      <c r="O21" s="245"/>
      <c r="P21" s="248" t="s">
        <v>273</v>
      </c>
      <c r="Q21" s="238" t="s">
        <v>36</v>
      </c>
      <c r="R21" s="239"/>
      <c r="S21" s="238" t="s">
        <v>35</v>
      </c>
      <c r="T21" s="240"/>
    </row>
    <row r="22" spans="1:113" ht="204.75" customHeight="1" x14ac:dyDescent="0.25">
      <c r="A22" s="252"/>
      <c r="B22" s="246"/>
      <c r="C22" s="247"/>
      <c r="D22" s="250"/>
      <c r="E22" s="246"/>
      <c r="F22" s="247"/>
      <c r="G22" s="246"/>
      <c r="H22" s="247"/>
      <c r="I22" s="246"/>
      <c r="J22" s="247"/>
      <c r="K22" s="249"/>
      <c r="L22" s="246"/>
      <c r="M22" s="247"/>
      <c r="N22" s="246"/>
      <c r="O22" s="247"/>
      <c r="P22" s="249"/>
      <c r="Q22" s="68" t="s">
        <v>34</v>
      </c>
      <c r="R22" s="68" t="s">
        <v>251</v>
      </c>
      <c r="S22" s="68" t="s">
        <v>33</v>
      </c>
      <c r="T22" s="68" t="s">
        <v>32</v>
      </c>
    </row>
    <row r="23" spans="1:113" ht="51.75" customHeight="1" x14ac:dyDescent="0.25">
      <c r="A23" s="253"/>
      <c r="B23" s="128" t="s">
        <v>30</v>
      </c>
      <c r="C23" s="128" t="s">
        <v>31</v>
      </c>
      <c r="D23" s="249"/>
      <c r="E23" s="128" t="s">
        <v>30</v>
      </c>
      <c r="F23" s="128" t="s">
        <v>31</v>
      </c>
      <c r="G23" s="128" t="s">
        <v>30</v>
      </c>
      <c r="H23" s="128" t="s">
        <v>31</v>
      </c>
      <c r="I23" s="128" t="s">
        <v>30</v>
      </c>
      <c r="J23" s="128" t="s">
        <v>31</v>
      </c>
      <c r="K23" s="128" t="s">
        <v>30</v>
      </c>
      <c r="L23" s="128" t="s">
        <v>30</v>
      </c>
      <c r="M23" s="128" t="s">
        <v>31</v>
      </c>
      <c r="N23" s="128" t="s">
        <v>30</v>
      </c>
      <c r="O23" s="128" t="s">
        <v>31</v>
      </c>
      <c r="P23" s="127" t="s">
        <v>30</v>
      </c>
      <c r="Q23" s="68" t="s">
        <v>30</v>
      </c>
      <c r="R23" s="68" t="s">
        <v>30</v>
      </c>
      <c r="S23" s="68" t="s">
        <v>30</v>
      </c>
      <c r="T23" s="68" t="s">
        <v>30</v>
      </c>
    </row>
    <row r="24" spans="1:113"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17</v>
      </c>
      <c r="R24" s="126">
        <v>18</v>
      </c>
      <c r="S24" s="126">
        <v>19</v>
      </c>
      <c r="T24" s="126">
        <v>20</v>
      </c>
    </row>
    <row r="25" spans="1:113" s="42" customFormat="1" ht="121.5" customHeight="1" x14ac:dyDescent="0.25">
      <c r="A25" s="125">
        <v>1</v>
      </c>
      <c r="B25" s="151" t="s">
        <v>295</v>
      </c>
      <c r="C25" s="151" t="s">
        <v>297</v>
      </c>
      <c r="D25" s="152" t="s">
        <v>296</v>
      </c>
      <c r="E25" s="152" t="s">
        <v>297</v>
      </c>
      <c r="F25" s="152" t="s">
        <v>297</v>
      </c>
      <c r="G25" s="152" t="s">
        <v>297</v>
      </c>
      <c r="H25" s="152" t="s">
        <v>297</v>
      </c>
      <c r="I25" s="151" t="s">
        <v>297</v>
      </c>
      <c r="J25" s="124" t="s">
        <v>297</v>
      </c>
      <c r="K25" s="124" t="s">
        <v>428</v>
      </c>
      <c r="L25" s="124" t="s">
        <v>298</v>
      </c>
      <c r="M25" s="124" t="s">
        <v>298</v>
      </c>
      <c r="N25" s="125" t="s">
        <v>297</v>
      </c>
      <c r="O25" s="125" t="s">
        <v>297</v>
      </c>
      <c r="P25" s="124" t="s">
        <v>297</v>
      </c>
      <c r="Q25" s="124" t="s">
        <v>297</v>
      </c>
      <c r="R25" s="124" t="s">
        <v>297</v>
      </c>
      <c r="S25" s="124" t="s">
        <v>297</v>
      </c>
      <c r="T25" s="124" t="s">
        <v>297</v>
      </c>
    </row>
    <row r="26" spans="1:113" ht="3" customHeight="1" x14ac:dyDescent="0.25">
      <c r="O26" s="38">
        <v>2500</v>
      </c>
    </row>
    <row r="27" spans="1:113" s="40" customFormat="1" ht="12.75" x14ac:dyDescent="0.2">
      <c r="B27" s="41"/>
      <c r="C27" s="41"/>
      <c r="K27" s="41"/>
    </row>
    <row r="28" spans="1:113" x14ac:dyDescent="0.25">
      <c r="B28" s="121"/>
      <c r="C28" s="121"/>
      <c r="D28" s="121"/>
      <c r="E28" s="121"/>
      <c r="F28" s="121" t="s">
        <v>422</v>
      </c>
      <c r="G28" s="121"/>
      <c r="H28" s="39"/>
      <c r="I28" s="39"/>
      <c r="J28" s="121"/>
      <c r="K28" s="121"/>
      <c r="L28" s="121"/>
      <c r="M28" s="121"/>
      <c r="N28" s="121"/>
      <c r="O28" s="121"/>
      <c r="P28" s="121" t="s">
        <v>423</v>
      </c>
      <c r="Q28" s="121"/>
      <c r="R28" s="121"/>
      <c r="S28" s="121"/>
      <c r="T28" s="123"/>
      <c r="U28" s="123"/>
      <c r="V28" s="123"/>
      <c r="AN28" s="123"/>
      <c r="AO28" s="123"/>
      <c r="AP28" s="123"/>
      <c r="AQ28" s="123"/>
      <c r="AR28" s="123"/>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c r="BP28" s="123"/>
      <c r="BQ28" s="123"/>
      <c r="BR28" s="123"/>
      <c r="BS28" s="123"/>
      <c r="BT28" s="123"/>
      <c r="BU28" s="123"/>
      <c r="BV28" s="123"/>
      <c r="BW28" s="123"/>
      <c r="BX28" s="123"/>
      <c r="BY28" s="123"/>
      <c r="BZ28" s="123"/>
      <c r="CA28" s="123"/>
      <c r="CB28" s="123"/>
      <c r="CC28" s="123"/>
      <c r="CD28" s="123"/>
      <c r="CE28" s="123"/>
      <c r="CF28" s="123"/>
      <c r="CG28" s="123"/>
      <c r="CH28" s="123"/>
      <c r="CI28" s="123"/>
      <c r="CJ28" s="123"/>
      <c r="CK28" s="123"/>
      <c r="CL28" s="123"/>
      <c r="CM28" s="123"/>
      <c r="CN28" s="123"/>
      <c r="CO28" s="123"/>
      <c r="CP28" s="123"/>
      <c r="CQ28" s="123"/>
      <c r="CR28" s="123"/>
      <c r="CS28" s="123"/>
      <c r="CT28" s="123"/>
      <c r="CU28" s="123"/>
      <c r="CV28" s="123"/>
      <c r="CW28" s="123"/>
      <c r="CX28" s="123"/>
      <c r="CY28" s="123"/>
      <c r="CZ28" s="123"/>
      <c r="DA28" s="123"/>
      <c r="DB28" s="123"/>
      <c r="DC28" s="123"/>
      <c r="DD28" s="123"/>
      <c r="DE28" s="123"/>
      <c r="DF28" s="123"/>
      <c r="DG28" s="123"/>
      <c r="DH28" s="123"/>
      <c r="DI28" s="123"/>
    </row>
    <row r="29" spans="1:113" x14ac:dyDescent="0.25">
      <c r="B29" s="243"/>
      <c r="C29" s="243"/>
      <c r="D29" s="243"/>
      <c r="E29" s="243"/>
      <c r="F29" s="243"/>
      <c r="G29" s="243"/>
      <c r="H29" s="243"/>
      <c r="I29" s="243"/>
      <c r="J29" s="243"/>
      <c r="K29" s="243"/>
      <c r="L29" s="243"/>
      <c r="M29" s="243"/>
      <c r="N29" s="243"/>
      <c r="O29" s="243"/>
      <c r="P29" s="243"/>
      <c r="Q29" s="243"/>
      <c r="R29" s="243"/>
    </row>
    <row r="30" spans="1:113" x14ac:dyDescent="0.25">
      <c r="B30" s="122"/>
      <c r="C30" s="122"/>
      <c r="D30" s="122"/>
      <c r="E30" s="122"/>
      <c r="F30" s="122"/>
      <c r="G30" s="122"/>
      <c r="H30" s="122"/>
      <c r="I30" s="122"/>
      <c r="J30" s="122"/>
      <c r="K30" s="122"/>
      <c r="L30" s="122"/>
      <c r="M30" s="122"/>
      <c r="N30" s="122"/>
      <c r="O30" s="122"/>
      <c r="P30" s="122"/>
      <c r="Q30" s="122"/>
      <c r="R30" s="122"/>
      <c r="S30" s="122"/>
      <c r="T30" s="122"/>
      <c r="U30" s="122"/>
      <c r="V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row>
    <row r="31" spans="1:113" x14ac:dyDescent="0.25">
      <c r="B31" s="121"/>
      <c r="C31" s="121"/>
      <c r="D31" s="121"/>
      <c r="E31" s="121"/>
      <c r="F31" s="39"/>
      <c r="G31" s="39"/>
      <c r="H31" s="121"/>
      <c r="I31" s="121"/>
      <c r="J31" s="121"/>
      <c r="K31" s="121"/>
      <c r="L31" s="121"/>
      <c r="M31" s="121"/>
      <c r="N31" s="121"/>
      <c r="O31" s="121"/>
      <c r="P31" s="121"/>
      <c r="Q31" s="121"/>
      <c r="R31" s="121"/>
      <c r="S31" s="123"/>
      <c r="T31" s="123"/>
      <c r="U31" s="123"/>
      <c r="V31" s="123"/>
      <c r="AN31" s="123"/>
      <c r="AO31" s="123"/>
      <c r="AP31" s="123"/>
      <c r="AQ31" s="123"/>
      <c r="AR31" s="123"/>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c r="BP31" s="123"/>
      <c r="BQ31" s="123"/>
      <c r="BR31" s="123"/>
      <c r="BS31" s="123"/>
      <c r="BT31" s="123"/>
      <c r="BU31" s="123"/>
      <c r="BV31" s="123"/>
      <c r="BW31" s="123"/>
      <c r="BX31" s="123"/>
      <c r="BY31" s="123"/>
      <c r="BZ31" s="123"/>
      <c r="CA31" s="123"/>
      <c r="CB31" s="123"/>
      <c r="CC31" s="123"/>
      <c r="CD31" s="123"/>
      <c r="CE31" s="123"/>
      <c r="CF31" s="123"/>
      <c r="CG31" s="123"/>
      <c r="CH31" s="123"/>
      <c r="CI31" s="123"/>
      <c r="CJ31" s="123"/>
      <c r="CK31" s="123"/>
      <c r="CL31" s="123"/>
      <c r="CM31" s="123"/>
      <c r="CN31" s="123"/>
      <c r="CO31" s="123"/>
      <c r="CP31" s="123"/>
      <c r="CQ31" s="123"/>
      <c r="CR31" s="123"/>
      <c r="CS31" s="123"/>
      <c r="CT31" s="123"/>
      <c r="CU31" s="123"/>
      <c r="CV31" s="123"/>
      <c r="CW31" s="123"/>
      <c r="CX31" s="123"/>
      <c r="CY31" s="123"/>
      <c r="CZ31" s="123"/>
      <c r="DA31" s="123"/>
      <c r="DB31" s="123"/>
      <c r="DC31" s="123"/>
      <c r="DD31" s="123"/>
      <c r="DE31" s="123"/>
      <c r="DF31" s="123"/>
      <c r="DG31" s="123"/>
      <c r="DH31" s="123"/>
      <c r="DI31" s="123"/>
    </row>
    <row r="32" spans="1:113" x14ac:dyDescent="0.25">
      <c r="B32" s="121"/>
      <c r="C32" s="121"/>
      <c r="D32" s="121"/>
      <c r="E32" s="121"/>
      <c r="F32" s="39"/>
      <c r="G32" s="39"/>
      <c r="H32" s="121"/>
      <c r="I32" s="121"/>
      <c r="J32" s="121"/>
      <c r="K32" s="121"/>
      <c r="L32" s="121"/>
      <c r="M32" s="121"/>
      <c r="N32" s="121"/>
      <c r="O32" s="121"/>
      <c r="P32" s="121"/>
      <c r="Q32" s="121"/>
      <c r="R32" s="121"/>
      <c r="AN32" s="122"/>
      <c r="AO32" s="122"/>
      <c r="AP32" s="122"/>
      <c r="AQ32" s="122"/>
      <c r="AR32" s="122"/>
      <c r="AS32" s="122"/>
      <c r="AT32" s="122"/>
      <c r="AU32" s="122"/>
      <c r="AV32" s="122"/>
      <c r="AW32" s="122"/>
      <c r="AX32" s="122"/>
      <c r="AY32" s="122"/>
      <c r="AZ32" s="122"/>
      <c r="BA32" s="122"/>
      <c r="BB32" s="122"/>
      <c r="BC32" s="122"/>
      <c r="BD32" s="122"/>
      <c r="BE32" s="122"/>
      <c r="BF32" s="122"/>
      <c r="BG32" s="122"/>
      <c r="BH32" s="122"/>
      <c r="BI32" s="122"/>
      <c r="BJ32" s="122"/>
      <c r="BK32" s="122"/>
      <c r="BL32" s="122"/>
      <c r="BM32" s="122"/>
      <c r="BN32" s="122"/>
      <c r="BO32" s="122"/>
      <c r="BP32" s="122"/>
      <c r="BQ32" s="122"/>
      <c r="BR32" s="122"/>
      <c r="BS32" s="122"/>
      <c r="BT32" s="122"/>
      <c r="BU32" s="122"/>
      <c r="BV32" s="122"/>
      <c r="BW32" s="122"/>
      <c r="BX32" s="122"/>
      <c r="BY32" s="122"/>
      <c r="BZ32" s="122"/>
      <c r="CA32" s="122"/>
      <c r="CB32" s="122"/>
      <c r="CC32" s="122"/>
      <c r="CD32" s="122"/>
      <c r="CE32" s="122"/>
      <c r="CF32" s="122"/>
      <c r="CG32" s="122"/>
      <c r="CH32" s="122"/>
      <c r="CI32" s="122"/>
      <c r="CJ32" s="122"/>
      <c r="CK32" s="122"/>
      <c r="CL32" s="122"/>
      <c r="CM32" s="122"/>
      <c r="CN32" s="122"/>
      <c r="CO32" s="122"/>
      <c r="CP32" s="122"/>
      <c r="CQ32" s="122"/>
      <c r="CR32" s="122"/>
      <c r="CS32" s="122"/>
      <c r="CT32" s="122"/>
      <c r="CU32" s="122"/>
      <c r="CV32" s="122"/>
      <c r="CW32" s="122"/>
      <c r="CX32" s="122"/>
      <c r="CY32" s="122"/>
      <c r="CZ32" s="122"/>
      <c r="DA32" s="122"/>
      <c r="DB32" s="122"/>
      <c r="DC32" s="122"/>
      <c r="DD32" s="122"/>
      <c r="DE32" s="122"/>
      <c r="DF32" s="122"/>
      <c r="DG32" s="122"/>
      <c r="DH32" s="122"/>
      <c r="DI32" s="122"/>
    </row>
    <row r="33" spans="2:113" s="39" customFormat="1" x14ac:dyDescent="0.25">
      <c r="B33" s="121"/>
      <c r="C33" s="121"/>
      <c r="D33" s="121"/>
      <c r="E33" s="121"/>
      <c r="H33" s="121"/>
      <c r="I33" s="121"/>
      <c r="J33" s="121"/>
      <c r="K33" s="121"/>
      <c r="L33" s="121"/>
      <c r="M33" s="121"/>
      <c r="N33" s="121"/>
      <c r="O33" s="121"/>
      <c r="P33" s="121"/>
      <c r="Q33" s="121"/>
      <c r="R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0"/>
      <c r="BL33" s="120"/>
      <c r="BM33" s="120"/>
      <c r="BN33" s="120"/>
      <c r="BO33" s="120"/>
      <c r="BP33" s="120"/>
      <c r="BQ33" s="120"/>
      <c r="BR33" s="120"/>
      <c r="BS33" s="120"/>
      <c r="BT33" s="120"/>
      <c r="BU33" s="120"/>
      <c r="BV33" s="120"/>
      <c r="BW33" s="120"/>
      <c r="BX33" s="120"/>
      <c r="BY33" s="120"/>
      <c r="BZ33" s="120"/>
      <c r="CA33" s="120"/>
      <c r="CB33" s="120"/>
      <c r="CC33" s="120"/>
      <c r="CD33" s="120"/>
      <c r="CE33" s="120"/>
      <c r="CF33" s="120"/>
      <c r="CG33" s="120"/>
      <c r="CH33" s="120"/>
      <c r="CI33" s="120"/>
      <c r="CJ33" s="120"/>
      <c r="CK33" s="120"/>
      <c r="CL33" s="120"/>
      <c r="CM33" s="120"/>
      <c r="CN33" s="120"/>
      <c r="CO33" s="120"/>
      <c r="CP33" s="120"/>
      <c r="CQ33" s="120"/>
      <c r="CR33" s="120"/>
      <c r="CS33" s="120"/>
      <c r="CT33" s="120"/>
      <c r="CU33" s="120"/>
      <c r="CV33" s="120"/>
      <c r="CW33" s="120"/>
      <c r="CX33" s="120"/>
      <c r="CY33" s="120"/>
      <c r="CZ33" s="120"/>
      <c r="DA33" s="120"/>
      <c r="DB33" s="120"/>
      <c r="DC33" s="120"/>
      <c r="DD33" s="120"/>
      <c r="DE33" s="120"/>
      <c r="DF33" s="120"/>
      <c r="DG33" s="120"/>
      <c r="DH33" s="120"/>
      <c r="DI33" s="120"/>
    </row>
    <row r="34" spans="2:113" s="39" customFormat="1" x14ac:dyDescent="0.25">
      <c r="B34" s="121"/>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row>
    <row r="35" spans="2:113" s="39" customFormat="1" x14ac:dyDescent="0.25">
      <c r="B35" s="121"/>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0"/>
      <c r="BL35" s="120"/>
      <c r="BM35" s="120"/>
      <c r="BN35" s="120"/>
      <c r="BO35" s="120"/>
      <c r="BP35" s="120"/>
      <c r="BQ35" s="120"/>
      <c r="BR35" s="120"/>
      <c r="BS35" s="120"/>
      <c r="BT35" s="120"/>
      <c r="BU35" s="120"/>
      <c r="BV35" s="120"/>
      <c r="BW35" s="120"/>
      <c r="BX35" s="120"/>
      <c r="BY35" s="120"/>
      <c r="BZ35" s="120"/>
      <c r="CA35" s="120"/>
      <c r="CB35" s="120"/>
      <c r="CC35" s="120"/>
      <c r="CD35" s="120"/>
      <c r="CE35" s="120"/>
      <c r="CF35" s="120"/>
      <c r="CG35" s="120"/>
      <c r="CH35" s="120"/>
      <c r="CI35" s="120"/>
      <c r="CJ35" s="120"/>
      <c r="CK35" s="120"/>
      <c r="CL35" s="120"/>
      <c r="CM35" s="120"/>
      <c r="CN35" s="120"/>
      <c r="CO35" s="120"/>
      <c r="CP35" s="120"/>
      <c r="CQ35" s="120"/>
      <c r="CR35" s="120"/>
      <c r="CS35" s="120"/>
      <c r="CT35" s="120"/>
      <c r="CU35" s="120"/>
      <c r="CV35" s="120"/>
      <c r="CW35" s="120"/>
      <c r="CX35" s="120"/>
      <c r="CY35" s="120"/>
      <c r="CZ35" s="120"/>
      <c r="DA35" s="120"/>
      <c r="DB35" s="120"/>
      <c r="DC35" s="120"/>
      <c r="DD35" s="120"/>
      <c r="DE35" s="120"/>
      <c r="DF35" s="120"/>
      <c r="DG35" s="120"/>
      <c r="DH35" s="120"/>
      <c r="DI35" s="120"/>
    </row>
    <row r="36" spans="2:113" s="39" customFormat="1" x14ac:dyDescent="0.25">
      <c r="B36" s="121"/>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0"/>
      <c r="DB36" s="120"/>
      <c r="DC36" s="120"/>
      <c r="DD36" s="120"/>
      <c r="DE36" s="120"/>
      <c r="DF36" s="120"/>
      <c r="DG36" s="120"/>
      <c r="DH36" s="120"/>
      <c r="DI36" s="120"/>
    </row>
    <row r="37" spans="2:113" s="39" customFormat="1" x14ac:dyDescent="0.25">
      <c r="B37" s="121"/>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0"/>
      <c r="BL37" s="120"/>
      <c r="BM37" s="120"/>
      <c r="BN37" s="120"/>
      <c r="BO37" s="120"/>
      <c r="BP37" s="120"/>
      <c r="BQ37" s="120"/>
      <c r="BR37" s="120"/>
      <c r="BS37" s="120"/>
      <c r="BT37" s="120"/>
      <c r="BU37" s="120"/>
      <c r="BV37" s="120"/>
      <c r="BW37" s="120"/>
      <c r="BX37" s="120"/>
      <c r="BY37" s="120"/>
      <c r="BZ37" s="120"/>
      <c r="CA37" s="120"/>
      <c r="CB37" s="120"/>
      <c r="CC37" s="120"/>
      <c r="CD37" s="120"/>
      <c r="CE37" s="120"/>
      <c r="CF37" s="120"/>
      <c r="CG37" s="120"/>
      <c r="CH37" s="120"/>
      <c r="CI37" s="120"/>
      <c r="CJ37" s="120"/>
      <c r="CK37" s="120"/>
      <c r="CL37" s="120"/>
      <c r="CM37" s="120"/>
      <c r="CN37" s="120"/>
      <c r="CO37" s="120"/>
      <c r="CP37" s="120"/>
      <c r="CQ37" s="120"/>
      <c r="CR37" s="120"/>
      <c r="CS37" s="120"/>
      <c r="CT37" s="120"/>
      <c r="CU37" s="120"/>
      <c r="CV37" s="120"/>
      <c r="CW37" s="120"/>
      <c r="CX37" s="120"/>
      <c r="CY37" s="120"/>
      <c r="CZ37" s="120"/>
      <c r="DA37" s="120"/>
      <c r="DB37" s="120"/>
      <c r="DC37" s="120"/>
      <c r="DD37" s="120"/>
      <c r="DE37" s="120"/>
      <c r="DF37" s="120"/>
      <c r="DG37" s="120"/>
      <c r="DH37" s="120"/>
      <c r="DI37" s="120"/>
    </row>
    <row r="38" spans="2:113" s="39" customFormat="1" x14ac:dyDescent="0.25">
      <c r="B38" s="121"/>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row>
    <row r="39" spans="2:113" s="39" customFormat="1" x14ac:dyDescent="0.25">
      <c r="B39" s="121"/>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20"/>
      <c r="BL39" s="120"/>
      <c r="BM39" s="120"/>
      <c r="BN39" s="120"/>
      <c r="BO39" s="120"/>
      <c r="BP39" s="120"/>
      <c r="BQ39" s="120"/>
      <c r="BR39" s="120"/>
      <c r="BS39" s="120"/>
      <c r="BT39" s="120"/>
      <c r="BU39" s="120"/>
      <c r="BV39" s="120"/>
      <c r="BW39" s="120"/>
      <c r="BX39" s="120"/>
      <c r="BY39" s="120"/>
      <c r="BZ39" s="120"/>
      <c r="CA39" s="120"/>
      <c r="CB39" s="120"/>
      <c r="CC39" s="120"/>
      <c r="CD39" s="120"/>
      <c r="CE39" s="120"/>
      <c r="CF39" s="120"/>
      <c r="CG39" s="120"/>
      <c r="CH39" s="120"/>
      <c r="CI39" s="120"/>
      <c r="CJ39" s="120"/>
      <c r="CK39" s="120"/>
      <c r="CL39" s="120"/>
      <c r="CM39" s="120"/>
      <c r="CN39" s="120"/>
      <c r="CO39" s="120"/>
      <c r="CP39" s="120"/>
      <c r="CQ39" s="120"/>
      <c r="CR39" s="120"/>
      <c r="CS39" s="120"/>
      <c r="CT39" s="120"/>
      <c r="CU39" s="120"/>
      <c r="CV39" s="120"/>
      <c r="CW39" s="120"/>
      <c r="CX39" s="120"/>
      <c r="CY39" s="120"/>
      <c r="CZ39" s="120"/>
      <c r="DA39" s="120"/>
      <c r="DB39" s="120"/>
      <c r="DC39" s="120"/>
      <c r="DD39" s="120"/>
      <c r="DE39" s="120"/>
      <c r="DF39" s="120"/>
      <c r="DG39" s="120"/>
      <c r="DH39" s="120"/>
      <c r="DI39" s="120"/>
    </row>
    <row r="40" spans="2:113" s="39" customFormat="1" x14ac:dyDescent="0.25">
      <c r="B40" s="121"/>
      <c r="C40" s="121"/>
      <c r="D40" s="121"/>
      <c r="E40" s="121"/>
      <c r="H40" s="121"/>
      <c r="I40" s="121"/>
      <c r="J40" s="121"/>
      <c r="K40" s="121"/>
      <c r="L40" s="121"/>
      <c r="M40" s="121"/>
      <c r="N40" s="121"/>
      <c r="O40" s="121"/>
      <c r="P40" s="121"/>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DD40" s="120"/>
      <c r="DE40" s="120"/>
      <c r="DF40" s="120"/>
      <c r="DG40" s="120"/>
      <c r="DH40" s="120"/>
      <c r="DI40" s="120"/>
    </row>
    <row r="41" spans="2:113" s="39" customFormat="1" x14ac:dyDescent="0.25">
      <c r="Q41" s="121"/>
      <c r="R41" s="121"/>
      <c r="S41" s="121"/>
      <c r="T41" s="121"/>
      <c r="U41" s="121"/>
      <c r="V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0"/>
      <c r="DB41" s="120"/>
      <c r="DC41" s="120"/>
      <c r="DD41" s="120"/>
      <c r="DE41" s="120"/>
      <c r="DF41" s="120"/>
      <c r="DG41" s="120"/>
      <c r="DH41" s="120"/>
      <c r="DI41" s="120"/>
    </row>
    <row r="42" spans="2:113" s="39" customFormat="1" x14ac:dyDescent="0.25">
      <c r="Q42" s="121"/>
      <c r="R42" s="121"/>
      <c r="S42" s="121"/>
      <c r="T42" s="121"/>
      <c r="U42" s="121"/>
      <c r="V42" s="121"/>
      <c r="W42" s="121"/>
      <c r="X42" s="121"/>
      <c r="Y42" s="121"/>
      <c r="Z42" s="121"/>
      <c r="AA42" s="121"/>
      <c r="AB42" s="121"/>
      <c r="AC42" s="121"/>
      <c r="AD42" s="121"/>
      <c r="AE42" s="121"/>
      <c r="AF42" s="121"/>
      <c r="AG42" s="121"/>
      <c r="AH42" s="121"/>
      <c r="AI42" s="121"/>
      <c r="AJ42" s="121"/>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21"/>
      <c r="BH42" s="121"/>
      <c r="BI42" s="121"/>
      <c r="BJ42" s="121"/>
      <c r="BK42" s="120"/>
      <c r="BL42" s="120"/>
      <c r="BM42" s="120"/>
      <c r="BN42" s="120"/>
      <c r="BO42" s="120"/>
      <c r="BP42" s="120"/>
      <c r="BQ42" s="120"/>
      <c r="BR42" s="120"/>
      <c r="BS42" s="120"/>
      <c r="BT42" s="120"/>
      <c r="BU42" s="120"/>
      <c r="BV42" s="120"/>
      <c r="BW42" s="120"/>
      <c r="BX42" s="120"/>
      <c r="BY42" s="120"/>
      <c r="BZ42" s="120"/>
      <c r="CA42" s="120"/>
      <c r="CB42" s="120"/>
      <c r="CC42" s="120"/>
      <c r="CD42" s="120"/>
      <c r="CE42" s="120"/>
      <c r="CF42" s="120"/>
      <c r="CG42" s="120"/>
      <c r="CH42" s="120"/>
      <c r="CI42" s="120"/>
      <c r="CJ42" s="120"/>
      <c r="CK42" s="120"/>
      <c r="CL42" s="120"/>
      <c r="CM42" s="120"/>
      <c r="CN42" s="120"/>
      <c r="CO42" s="120"/>
      <c r="CP42" s="120"/>
      <c r="CQ42" s="120"/>
      <c r="CR42" s="120"/>
      <c r="CS42" s="120"/>
      <c r="CT42" s="120"/>
      <c r="CU42" s="120"/>
      <c r="CV42" s="120"/>
      <c r="CW42" s="120"/>
      <c r="CX42" s="120"/>
      <c r="CY42" s="120"/>
      <c r="CZ42" s="120"/>
      <c r="DA42" s="120"/>
      <c r="DB42" s="120"/>
      <c r="DC42" s="120"/>
      <c r="DD42" s="120"/>
      <c r="DE42" s="120"/>
      <c r="DF42" s="120"/>
      <c r="DG42" s="120"/>
      <c r="DH42" s="120"/>
      <c r="DI42" s="120"/>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H1" zoomScale="70" zoomScaleNormal="100" zoomScaleSheetLayoutView="70" workbookViewId="0">
      <selection activeCell="AA3" sqref="AA3"/>
    </sheetView>
  </sheetViews>
  <sheetFormatPr defaultColWidth="10.7109375" defaultRowHeight="15.75" x14ac:dyDescent="0.25"/>
  <cols>
    <col min="1" max="1" width="10.7109375" style="38"/>
    <col min="2" max="2" width="11.140625" style="38" customWidth="1"/>
    <col min="3" max="3" width="47.4257812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12.28515625" style="38" customWidth="1"/>
    <col min="10" max="10" width="20.140625" style="38" customWidth="1"/>
    <col min="11" max="11" width="13" style="38" customWidth="1"/>
    <col min="12" max="12" width="14" style="38" customWidth="1"/>
    <col min="13" max="13" width="12.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2.28515625" style="38" customWidth="1"/>
    <col min="23" max="23" width="12.42578125" style="38" customWidth="1"/>
    <col min="24" max="24" width="24.5703125" style="38" customWidth="1"/>
    <col min="25" max="25" width="18.5703125" style="38" customWidth="1"/>
    <col min="26" max="26" width="20.8554687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22</v>
      </c>
    </row>
    <row r="2" spans="1:27" s="10" customFormat="1" ht="18.75" customHeight="1" x14ac:dyDescent="0.3">
      <c r="E2" s="16"/>
      <c r="Q2" s="14"/>
      <c r="R2" s="14"/>
      <c r="AA2" s="13" t="s">
        <v>7</v>
      </c>
    </row>
    <row r="3" spans="1:27" s="10" customFormat="1" ht="18.75" customHeight="1" x14ac:dyDescent="0.2">
      <c r="E3" s="16"/>
      <c r="Q3" s="14"/>
      <c r="R3" s="14"/>
      <c r="AA3" s="208" t="s">
        <v>424</v>
      </c>
    </row>
    <row r="4" spans="1:27" s="10" customFormat="1" x14ac:dyDescent="0.2">
      <c r="E4" s="15"/>
      <c r="Q4" s="14"/>
      <c r="R4" s="14"/>
    </row>
    <row r="5" spans="1:27" s="10" customFormat="1" x14ac:dyDescent="0.2">
      <c r="A5" s="216" t="str">
        <f>'1. паспорт местоположение'!A5:C5</f>
        <v>Год раскрытия информации: ___2026______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0" customFormat="1" x14ac:dyDescent="0.2">
      <c r="A6" s="100"/>
      <c r="B6" s="100"/>
      <c r="C6" s="100"/>
      <c r="D6" s="100"/>
      <c r="E6" s="100"/>
      <c r="F6" s="100"/>
      <c r="G6" s="100"/>
      <c r="H6" s="100"/>
      <c r="I6" s="100"/>
      <c r="J6" s="100"/>
      <c r="K6" s="100"/>
      <c r="L6" s="100"/>
      <c r="M6" s="100"/>
      <c r="N6" s="100"/>
      <c r="O6" s="100"/>
      <c r="P6" s="100"/>
      <c r="Q6" s="100"/>
      <c r="R6" s="100"/>
      <c r="S6" s="100"/>
      <c r="T6" s="100"/>
    </row>
    <row r="7" spans="1:27" s="10" customFormat="1" ht="18.75" x14ac:dyDescent="0.2">
      <c r="E7" s="220" t="s">
        <v>6</v>
      </c>
      <c r="F7" s="220"/>
      <c r="G7" s="220"/>
      <c r="H7" s="220"/>
      <c r="I7" s="220"/>
      <c r="J7" s="220"/>
      <c r="K7" s="220"/>
      <c r="L7" s="220"/>
      <c r="M7" s="220"/>
      <c r="N7" s="220"/>
      <c r="O7" s="220"/>
      <c r="P7" s="220"/>
      <c r="Q7" s="220"/>
      <c r="R7" s="220"/>
      <c r="S7" s="220"/>
      <c r="T7" s="220"/>
      <c r="U7" s="220"/>
      <c r="V7" s="220"/>
      <c r="W7" s="220"/>
      <c r="X7" s="220"/>
      <c r="Y7" s="22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56" t="str">
        <f>'1. паспорт местоположение'!A5:C5</f>
        <v>Год раскрытия информации: ___2026______ год</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0" customFormat="1" ht="18.75" customHeight="1" x14ac:dyDescent="0.2">
      <c r="E10" s="217" t="s">
        <v>5</v>
      </c>
      <c r="F10" s="217"/>
      <c r="G10" s="217"/>
      <c r="H10" s="217"/>
      <c r="I10" s="217"/>
      <c r="J10" s="217"/>
      <c r="K10" s="217"/>
      <c r="L10" s="217"/>
      <c r="M10" s="217"/>
      <c r="N10" s="217"/>
      <c r="O10" s="217"/>
      <c r="P10" s="217"/>
      <c r="Q10" s="217"/>
      <c r="R10" s="217"/>
      <c r="S10" s="217"/>
      <c r="T10" s="217"/>
      <c r="U10" s="217"/>
      <c r="V10" s="217"/>
      <c r="W10" s="217"/>
      <c r="X10" s="217"/>
      <c r="Y10" s="217"/>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56" t="str">
        <f>'1. паспорт местоположение'!A12:C12</f>
        <v>J_NКд21.22_1.2.1.1.2.93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0" customFormat="1" ht="18.75" customHeight="1" x14ac:dyDescent="0.2">
      <c r="E13" s="217" t="s">
        <v>4</v>
      </c>
      <c r="F13" s="217"/>
      <c r="G13" s="217"/>
      <c r="H13" s="217"/>
      <c r="I13" s="217"/>
      <c r="J13" s="217"/>
      <c r="K13" s="217"/>
      <c r="L13" s="217"/>
      <c r="M13" s="217"/>
      <c r="N13" s="217"/>
      <c r="O13" s="217"/>
      <c r="P13" s="217"/>
      <c r="Q13" s="217"/>
      <c r="R13" s="217"/>
      <c r="S13" s="217"/>
      <c r="T13" s="217"/>
      <c r="U13" s="217"/>
      <c r="V13" s="217"/>
      <c r="W13" s="217"/>
      <c r="X13" s="217"/>
      <c r="Y13" s="217"/>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254" t="str">
        <f>'1. паспорт местоположение'!A15:C15</f>
        <v>Реконструкция РУ-0,4 в ТП-712 (ПРРЭС)</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2" customFormat="1" ht="15" customHeight="1" x14ac:dyDescent="0.2">
      <c r="E16" s="217" t="s">
        <v>3</v>
      </c>
      <c r="F16" s="217"/>
      <c r="G16" s="217"/>
      <c r="H16" s="217"/>
      <c r="I16" s="217"/>
      <c r="J16" s="217"/>
      <c r="K16" s="217"/>
      <c r="L16" s="217"/>
      <c r="M16" s="217"/>
      <c r="N16" s="217"/>
      <c r="O16" s="217"/>
      <c r="P16" s="217"/>
      <c r="Q16" s="217"/>
      <c r="R16" s="217"/>
      <c r="S16" s="217"/>
      <c r="T16" s="217"/>
      <c r="U16" s="217"/>
      <c r="V16" s="217"/>
      <c r="W16" s="217"/>
      <c r="X16" s="217"/>
      <c r="Y16" s="217"/>
    </row>
    <row r="17" spans="1:113" s="2"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113" s="2"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113" ht="25.5" customHeight="1" x14ac:dyDescent="0.25">
      <c r="A19" s="219" t="s">
        <v>253</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113" s="42" customFormat="1" ht="21" customHeight="1" x14ac:dyDescent="0.25"/>
    <row r="21" spans="1:113" ht="40.5" customHeight="1" x14ac:dyDescent="0.25">
      <c r="A21" s="257" t="s">
        <v>2</v>
      </c>
      <c r="B21" s="259" t="s">
        <v>257</v>
      </c>
      <c r="C21" s="260"/>
      <c r="D21" s="259" t="s">
        <v>259</v>
      </c>
      <c r="E21" s="260"/>
      <c r="F21" s="238" t="s">
        <v>29</v>
      </c>
      <c r="G21" s="240"/>
      <c r="H21" s="240"/>
      <c r="I21" s="239"/>
      <c r="J21" s="257" t="s">
        <v>260</v>
      </c>
      <c r="K21" s="259" t="s">
        <v>261</v>
      </c>
      <c r="L21" s="260"/>
      <c r="M21" s="259" t="s">
        <v>262</v>
      </c>
      <c r="N21" s="260"/>
      <c r="O21" s="259" t="s">
        <v>252</v>
      </c>
      <c r="P21" s="260"/>
      <c r="Q21" s="259" t="s">
        <v>41</v>
      </c>
      <c r="R21" s="260"/>
      <c r="S21" s="257" t="s">
        <v>40</v>
      </c>
      <c r="T21" s="257" t="s">
        <v>263</v>
      </c>
      <c r="U21" s="257" t="s">
        <v>258</v>
      </c>
      <c r="V21" s="259" t="s">
        <v>39</v>
      </c>
      <c r="W21" s="260"/>
      <c r="X21" s="238" t="s">
        <v>283</v>
      </c>
      <c r="Y21" s="240"/>
      <c r="Z21" s="238" t="s">
        <v>284</v>
      </c>
      <c r="AA21" s="240"/>
    </row>
    <row r="22" spans="1:113" ht="216" customHeight="1" x14ac:dyDescent="0.25">
      <c r="A22" s="263"/>
      <c r="B22" s="261"/>
      <c r="C22" s="262"/>
      <c r="D22" s="261"/>
      <c r="E22" s="262"/>
      <c r="F22" s="238" t="s">
        <v>38</v>
      </c>
      <c r="G22" s="239"/>
      <c r="H22" s="238" t="s">
        <v>37</v>
      </c>
      <c r="I22" s="239"/>
      <c r="J22" s="258"/>
      <c r="K22" s="261"/>
      <c r="L22" s="262"/>
      <c r="M22" s="261"/>
      <c r="N22" s="262"/>
      <c r="O22" s="261"/>
      <c r="P22" s="262"/>
      <c r="Q22" s="261"/>
      <c r="R22" s="262"/>
      <c r="S22" s="258"/>
      <c r="T22" s="258"/>
      <c r="U22" s="258"/>
      <c r="V22" s="261"/>
      <c r="W22" s="262"/>
      <c r="X22" s="68" t="s">
        <v>34</v>
      </c>
      <c r="Y22" s="68" t="s">
        <v>251</v>
      </c>
      <c r="Z22" s="68" t="s">
        <v>33</v>
      </c>
      <c r="AA22" s="68" t="s">
        <v>32</v>
      </c>
    </row>
    <row r="23" spans="1:113" ht="60" customHeight="1" x14ac:dyDescent="0.25">
      <c r="A23" s="258"/>
      <c r="B23" s="97" t="s">
        <v>30</v>
      </c>
      <c r="C23" s="97" t="s">
        <v>31</v>
      </c>
      <c r="D23" s="69" t="s">
        <v>30</v>
      </c>
      <c r="E23" s="69" t="s">
        <v>31</v>
      </c>
      <c r="F23" s="69" t="s">
        <v>30</v>
      </c>
      <c r="G23" s="69" t="s">
        <v>31</v>
      </c>
      <c r="H23" s="69" t="s">
        <v>30</v>
      </c>
      <c r="I23" s="69" t="s">
        <v>31</v>
      </c>
      <c r="J23" s="69" t="s">
        <v>30</v>
      </c>
      <c r="K23" s="69" t="s">
        <v>30</v>
      </c>
      <c r="L23" s="69" t="s">
        <v>31</v>
      </c>
      <c r="M23" s="69" t="s">
        <v>30</v>
      </c>
      <c r="N23" s="69" t="s">
        <v>31</v>
      </c>
      <c r="O23" s="69" t="s">
        <v>30</v>
      </c>
      <c r="P23" s="69" t="s">
        <v>31</v>
      </c>
      <c r="Q23" s="69" t="s">
        <v>30</v>
      </c>
      <c r="R23" s="69" t="s">
        <v>31</v>
      </c>
      <c r="S23" s="69" t="s">
        <v>30</v>
      </c>
      <c r="T23" s="69" t="s">
        <v>30</v>
      </c>
      <c r="U23" s="69" t="s">
        <v>30</v>
      </c>
      <c r="V23" s="69" t="s">
        <v>30</v>
      </c>
      <c r="W23" s="69" t="s">
        <v>31</v>
      </c>
      <c r="X23" s="69" t="s">
        <v>30</v>
      </c>
      <c r="Y23" s="69" t="s">
        <v>30</v>
      </c>
      <c r="Z23" s="68" t="s">
        <v>30</v>
      </c>
      <c r="AA23" s="68" t="s">
        <v>30</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113" s="104" customFormat="1" ht="68.25" customHeight="1" x14ac:dyDescent="0.25">
      <c r="A25" s="154" t="s">
        <v>297</v>
      </c>
      <c r="B25" s="154" t="s">
        <v>297</v>
      </c>
      <c r="C25" s="154" t="s">
        <v>297</v>
      </c>
      <c r="D25" s="154" t="s">
        <v>297</v>
      </c>
      <c r="E25" s="154" t="s">
        <v>297</v>
      </c>
      <c r="F25" s="154" t="s">
        <v>297</v>
      </c>
      <c r="G25" s="154" t="s">
        <v>297</v>
      </c>
      <c r="H25" s="154" t="s">
        <v>297</v>
      </c>
      <c r="I25" s="154" t="s">
        <v>297</v>
      </c>
      <c r="J25" s="154" t="s">
        <v>297</v>
      </c>
      <c r="K25" s="154" t="s">
        <v>297</v>
      </c>
      <c r="L25" s="154" t="s">
        <v>297</v>
      </c>
      <c r="M25" s="154" t="s">
        <v>297</v>
      </c>
      <c r="N25" s="154" t="s">
        <v>297</v>
      </c>
      <c r="O25" s="154" t="s">
        <v>297</v>
      </c>
      <c r="P25" s="154" t="s">
        <v>297</v>
      </c>
      <c r="Q25" s="154" t="s">
        <v>297</v>
      </c>
      <c r="R25" s="154" t="s">
        <v>297</v>
      </c>
      <c r="S25" s="154" t="s">
        <v>297</v>
      </c>
      <c r="T25" s="154" t="s">
        <v>297</v>
      </c>
      <c r="U25" s="154" t="s">
        <v>297</v>
      </c>
      <c r="V25" s="154" t="s">
        <v>297</v>
      </c>
      <c r="W25" s="154" t="s">
        <v>297</v>
      </c>
      <c r="X25" s="154" t="s">
        <v>297</v>
      </c>
      <c r="Y25" s="154" t="s">
        <v>297</v>
      </c>
      <c r="Z25" s="154" t="s">
        <v>297</v>
      </c>
      <c r="AA25" s="154" t="s">
        <v>297</v>
      </c>
    </row>
    <row r="27" spans="1:113" x14ac:dyDescent="0.25">
      <c r="B27" s="121"/>
      <c r="C27" s="121"/>
      <c r="D27" s="121"/>
      <c r="E27" s="121"/>
      <c r="F27" s="121" t="s">
        <v>422</v>
      </c>
      <c r="G27" s="121"/>
      <c r="H27" s="39"/>
      <c r="I27" s="39"/>
      <c r="J27" s="121"/>
      <c r="K27" s="121"/>
      <c r="L27" s="121"/>
      <c r="M27" s="121"/>
      <c r="N27" s="121"/>
      <c r="O27" s="121"/>
      <c r="P27" s="121" t="s">
        <v>423</v>
      </c>
      <c r="Q27" s="121"/>
      <c r="R27" s="121"/>
      <c r="S27" s="121"/>
      <c r="T27" s="123"/>
      <c r="U27" s="123"/>
      <c r="V27" s="123"/>
      <c r="AN27" s="123"/>
      <c r="AO27" s="123"/>
      <c r="AP27" s="123"/>
      <c r="AQ27" s="123"/>
      <c r="AR27" s="123"/>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c r="BP27" s="123"/>
      <c r="BQ27" s="123"/>
      <c r="BR27" s="123"/>
      <c r="BS27" s="123"/>
      <c r="BT27" s="123"/>
      <c r="BU27" s="123"/>
      <c r="BV27" s="123"/>
      <c r="BW27" s="123"/>
      <c r="BX27" s="123"/>
      <c r="BY27" s="123"/>
      <c r="BZ27" s="123"/>
      <c r="CA27" s="123"/>
      <c r="CB27" s="123"/>
      <c r="CC27" s="123"/>
      <c r="CD27" s="123"/>
      <c r="CE27" s="123"/>
      <c r="CF27" s="123"/>
      <c r="CG27" s="123"/>
      <c r="CH27" s="123"/>
      <c r="CI27" s="123"/>
      <c r="CJ27" s="123"/>
      <c r="CK27" s="123"/>
      <c r="CL27" s="123"/>
      <c r="CM27" s="123"/>
      <c r="CN27" s="123"/>
      <c r="CO27" s="123"/>
      <c r="CP27" s="123"/>
      <c r="CQ27" s="123"/>
      <c r="CR27" s="123"/>
      <c r="CS27" s="123"/>
      <c r="CT27" s="123"/>
      <c r="CU27" s="123"/>
      <c r="CV27" s="123"/>
      <c r="CW27" s="123"/>
      <c r="CX27" s="123"/>
      <c r="CY27" s="123"/>
      <c r="CZ27" s="123"/>
      <c r="DA27" s="123"/>
      <c r="DB27" s="123"/>
      <c r="DC27" s="123"/>
      <c r="DD27" s="123"/>
      <c r="DE27" s="123"/>
      <c r="DF27" s="123"/>
      <c r="DG27" s="123"/>
      <c r="DH27" s="123"/>
      <c r="DI27" s="12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Normal="100" zoomScaleSheetLayoutView="90" workbookViewId="0">
      <selection activeCell="D43" sqref="D43"/>
    </sheetView>
  </sheetViews>
  <sheetFormatPr defaultRowHeight="15" x14ac:dyDescent="0.25"/>
  <cols>
    <col min="1" max="1" width="6.140625" style="1" customWidth="1"/>
    <col min="2" max="2" width="53.5703125" style="1" customWidth="1"/>
    <col min="3" max="3" width="98.28515625" style="1" customWidth="1"/>
    <col min="4" max="4" width="38.5703125" style="119"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22</v>
      </c>
      <c r="D1" s="108"/>
      <c r="E1" s="14"/>
      <c r="F1" s="14"/>
    </row>
    <row r="2" spans="1:29" s="10" customFormat="1" ht="18.75" customHeight="1" x14ac:dyDescent="0.3">
      <c r="A2" s="16"/>
      <c r="C2" s="13" t="s">
        <v>7</v>
      </c>
      <c r="D2" s="108"/>
      <c r="E2" s="14"/>
      <c r="F2" s="14"/>
    </row>
    <row r="3" spans="1:29" s="10" customFormat="1" ht="18.75" x14ac:dyDescent="0.2">
      <c r="A3" s="15"/>
      <c r="C3" s="208" t="s">
        <v>424</v>
      </c>
      <c r="D3" s="108"/>
      <c r="E3" s="14"/>
      <c r="F3" s="14"/>
    </row>
    <row r="4" spans="1:29" s="10" customFormat="1" ht="18.75" x14ac:dyDescent="0.3">
      <c r="A4" s="15"/>
      <c r="C4" s="13"/>
      <c r="D4" s="108"/>
      <c r="E4" s="14"/>
      <c r="F4" s="14"/>
    </row>
    <row r="5" spans="1:29" s="10" customFormat="1" ht="15.75" x14ac:dyDescent="0.2">
      <c r="A5" s="216" t="str">
        <f>'1. паспорт местоположение'!A5:C5</f>
        <v>Год раскрытия информации: ___2026______ год</v>
      </c>
      <c r="B5" s="216"/>
      <c r="C5" s="216"/>
      <c r="D5" s="109"/>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0" customFormat="1" ht="18.75" x14ac:dyDescent="0.3">
      <c r="A6" s="15"/>
      <c r="D6" s="108"/>
      <c r="E6" s="14"/>
      <c r="F6" s="14"/>
      <c r="G6" s="13"/>
    </row>
    <row r="7" spans="1:29" s="10" customFormat="1" ht="18.75" x14ac:dyDescent="0.2">
      <c r="A7" s="220" t="s">
        <v>6</v>
      </c>
      <c r="B7" s="220"/>
      <c r="C7" s="220"/>
      <c r="D7" s="110"/>
      <c r="E7" s="11"/>
      <c r="F7" s="11"/>
      <c r="G7" s="11"/>
      <c r="H7" s="11"/>
      <c r="I7" s="11"/>
      <c r="J7" s="11"/>
      <c r="K7" s="11"/>
      <c r="L7" s="11"/>
      <c r="M7" s="11"/>
      <c r="N7" s="11"/>
      <c r="O7" s="11"/>
      <c r="P7" s="11"/>
      <c r="Q7" s="11"/>
      <c r="R7" s="11"/>
      <c r="S7" s="11"/>
      <c r="T7" s="11"/>
      <c r="U7" s="11"/>
    </row>
    <row r="8" spans="1:29" s="10" customFormat="1" ht="18.75" x14ac:dyDescent="0.2">
      <c r="A8" s="220"/>
      <c r="B8" s="220"/>
      <c r="C8" s="220"/>
      <c r="D8" s="111"/>
      <c r="E8" s="12"/>
      <c r="F8" s="12"/>
      <c r="G8" s="12"/>
      <c r="H8" s="11"/>
      <c r="I8" s="11"/>
      <c r="J8" s="11"/>
      <c r="K8" s="11"/>
      <c r="L8" s="11"/>
      <c r="M8" s="11"/>
      <c r="N8" s="11"/>
      <c r="O8" s="11"/>
      <c r="P8" s="11"/>
      <c r="Q8" s="11"/>
      <c r="R8" s="11"/>
      <c r="S8" s="11"/>
      <c r="T8" s="11"/>
      <c r="U8" s="11"/>
    </row>
    <row r="9" spans="1:29" s="10" customFormat="1" ht="18.75" x14ac:dyDescent="0.2">
      <c r="A9" s="255" t="str">
        <f>'1. паспорт местоположение'!A9:C9</f>
        <v>АО "Электросети Кубани" филиал "Краснодарэлектросеть"</v>
      </c>
      <c r="B9" s="255"/>
      <c r="C9" s="255"/>
      <c r="D9" s="112"/>
      <c r="E9" s="6"/>
      <c r="F9" s="6"/>
      <c r="G9" s="6"/>
      <c r="H9" s="11"/>
      <c r="I9" s="11"/>
      <c r="J9" s="11"/>
      <c r="K9" s="11"/>
      <c r="L9" s="11"/>
      <c r="M9" s="11"/>
      <c r="N9" s="11"/>
      <c r="O9" s="11"/>
      <c r="P9" s="11"/>
      <c r="Q9" s="11"/>
      <c r="R9" s="11"/>
      <c r="S9" s="11"/>
      <c r="T9" s="11"/>
      <c r="U9" s="11"/>
    </row>
    <row r="10" spans="1:29" s="10" customFormat="1" ht="18.75" x14ac:dyDescent="0.2">
      <c r="A10" s="217" t="s">
        <v>5</v>
      </c>
      <c r="B10" s="217"/>
      <c r="C10" s="217"/>
      <c r="D10" s="113"/>
      <c r="E10" s="4"/>
      <c r="F10" s="4"/>
      <c r="G10" s="4"/>
      <c r="H10" s="11"/>
      <c r="I10" s="11"/>
      <c r="J10" s="11"/>
      <c r="K10" s="11"/>
      <c r="L10" s="11"/>
      <c r="M10" s="11"/>
      <c r="N10" s="11"/>
      <c r="O10" s="11"/>
      <c r="P10" s="11"/>
      <c r="Q10" s="11"/>
      <c r="R10" s="11"/>
      <c r="S10" s="11"/>
      <c r="T10" s="11"/>
      <c r="U10" s="11"/>
    </row>
    <row r="11" spans="1:29" s="10" customFormat="1" ht="18.75" x14ac:dyDescent="0.2">
      <c r="A11" s="220"/>
      <c r="B11" s="220"/>
      <c r="C11" s="220"/>
      <c r="D11" s="111"/>
      <c r="E11" s="12"/>
      <c r="F11" s="12"/>
      <c r="G11" s="12"/>
      <c r="H11" s="11"/>
      <c r="I11" s="11"/>
      <c r="J11" s="11"/>
      <c r="K11" s="11"/>
      <c r="L11" s="11"/>
      <c r="M11" s="11"/>
      <c r="N11" s="11"/>
      <c r="O11" s="11"/>
      <c r="P11" s="11"/>
      <c r="Q11" s="11"/>
      <c r="R11" s="11"/>
      <c r="S11" s="11"/>
      <c r="T11" s="11"/>
      <c r="U11" s="11"/>
    </row>
    <row r="12" spans="1:29" s="10" customFormat="1" ht="18.75" x14ac:dyDescent="0.2">
      <c r="A12" s="255" t="str">
        <f>'1. паспорт местоположение'!A12:C12</f>
        <v>J_NКд21.22_1.2.1.1.2.93</v>
      </c>
      <c r="B12" s="255"/>
      <c r="C12" s="255"/>
      <c r="D12" s="112"/>
      <c r="E12" s="6"/>
      <c r="F12" s="6"/>
      <c r="G12" s="6"/>
      <c r="H12" s="11"/>
      <c r="I12" s="11"/>
      <c r="J12" s="11"/>
      <c r="K12" s="11"/>
      <c r="L12" s="11"/>
      <c r="M12" s="11"/>
      <c r="N12" s="11"/>
      <c r="O12" s="11"/>
      <c r="P12" s="11"/>
      <c r="Q12" s="11"/>
      <c r="R12" s="11"/>
      <c r="S12" s="11"/>
      <c r="T12" s="11"/>
      <c r="U12" s="11"/>
    </row>
    <row r="13" spans="1:29" s="10" customFormat="1" ht="18.75" x14ac:dyDescent="0.2">
      <c r="A13" s="217" t="s">
        <v>4</v>
      </c>
      <c r="B13" s="217"/>
      <c r="C13" s="217"/>
      <c r="D13" s="113"/>
      <c r="E13" s="4"/>
      <c r="F13" s="4"/>
      <c r="G13" s="4"/>
      <c r="H13" s="11"/>
      <c r="I13" s="11"/>
      <c r="J13" s="11"/>
      <c r="K13" s="11"/>
      <c r="L13" s="11"/>
      <c r="M13" s="11"/>
      <c r="N13" s="11"/>
      <c r="O13" s="11"/>
      <c r="P13" s="11"/>
      <c r="Q13" s="11"/>
      <c r="R13" s="11"/>
      <c r="S13" s="11"/>
      <c r="T13" s="11"/>
      <c r="U13" s="11"/>
    </row>
    <row r="14" spans="1:29" s="7" customFormat="1" ht="15.75" customHeight="1" x14ac:dyDescent="0.2">
      <c r="A14" s="229"/>
      <c r="B14" s="229"/>
      <c r="C14" s="229"/>
      <c r="D14" s="114"/>
      <c r="E14" s="8"/>
      <c r="F14" s="8"/>
      <c r="G14" s="8"/>
      <c r="H14" s="8"/>
      <c r="I14" s="8"/>
      <c r="J14" s="8"/>
      <c r="K14" s="8"/>
      <c r="L14" s="8"/>
      <c r="M14" s="8"/>
      <c r="N14" s="8"/>
      <c r="O14" s="8"/>
      <c r="P14" s="8"/>
      <c r="Q14" s="8"/>
      <c r="R14" s="8"/>
      <c r="S14" s="8"/>
      <c r="T14" s="8"/>
      <c r="U14" s="8"/>
    </row>
    <row r="15" spans="1:29" s="2" customFormat="1" ht="47.25" customHeight="1" x14ac:dyDescent="0.2">
      <c r="A15" s="265" t="str">
        <f>'1. паспорт местоположение'!A15:C15</f>
        <v>Реконструкция РУ-0,4 в ТП-712 (ПРРЭС)</v>
      </c>
      <c r="B15" s="265"/>
      <c r="C15" s="265"/>
      <c r="D15" s="112"/>
      <c r="E15" s="6"/>
      <c r="F15" s="6"/>
      <c r="G15" s="6"/>
      <c r="H15" s="6"/>
      <c r="I15" s="6"/>
      <c r="J15" s="6"/>
      <c r="K15" s="6"/>
      <c r="L15" s="6"/>
      <c r="M15" s="6"/>
      <c r="N15" s="6"/>
      <c r="O15" s="6"/>
      <c r="P15" s="6"/>
      <c r="Q15" s="6"/>
      <c r="R15" s="6"/>
      <c r="S15" s="6"/>
      <c r="T15" s="6"/>
      <c r="U15" s="6"/>
    </row>
    <row r="16" spans="1:29" s="2" customFormat="1" ht="15" customHeight="1" x14ac:dyDescent="0.2">
      <c r="A16" s="217" t="s">
        <v>3</v>
      </c>
      <c r="B16" s="217"/>
      <c r="C16" s="217"/>
      <c r="D16" s="113"/>
      <c r="E16" s="4"/>
      <c r="F16" s="4"/>
      <c r="G16" s="4"/>
      <c r="H16" s="4"/>
      <c r="I16" s="4"/>
      <c r="J16" s="4"/>
      <c r="K16" s="4"/>
      <c r="L16" s="4"/>
      <c r="M16" s="4"/>
      <c r="N16" s="4"/>
      <c r="O16" s="4"/>
      <c r="P16" s="4"/>
      <c r="Q16" s="4"/>
      <c r="R16" s="4"/>
      <c r="S16" s="4"/>
      <c r="T16" s="4"/>
      <c r="U16" s="4"/>
    </row>
    <row r="17" spans="1:21" s="2" customFormat="1" ht="15" customHeight="1" x14ac:dyDescent="0.2">
      <c r="A17" s="242"/>
      <c r="B17" s="242"/>
      <c r="C17" s="242"/>
      <c r="D17" s="115"/>
      <c r="E17" s="3"/>
      <c r="F17" s="3"/>
      <c r="G17" s="3"/>
      <c r="H17" s="3"/>
      <c r="I17" s="3"/>
      <c r="J17" s="3"/>
      <c r="K17" s="3"/>
      <c r="L17" s="3"/>
      <c r="M17" s="3"/>
      <c r="N17" s="3"/>
      <c r="O17" s="3"/>
      <c r="P17" s="3"/>
      <c r="Q17" s="3"/>
      <c r="R17" s="3"/>
    </row>
    <row r="18" spans="1:21" s="2" customFormat="1" ht="27.75" customHeight="1" x14ac:dyDescent="0.2">
      <c r="A18" s="218" t="s">
        <v>250</v>
      </c>
      <c r="B18" s="218"/>
      <c r="C18" s="218"/>
      <c r="D18" s="116"/>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13"/>
      <c r="E19" s="4"/>
      <c r="F19" s="4"/>
      <c r="G19" s="4"/>
      <c r="H19" s="3"/>
      <c r="I19" s="3"/>
      <c r="J19" s="3"/>
      <c r="K19" s="3"/>
      <c r="L19" s="3"/>
      <c r="M19" s="3"/>
      <c r="N19" s="3"/>
      <c r="O19" s="3"/>
      <c r="P19" s="3"/>
      <c r="Q19" s="3"/>
      <c r="R19" s="3"/>
    </row>
    <row r="20" spans="1:21" s="2" customFormat="1" ht="39.75" customHeight="1" x14ac:dyDescent="0.2">
      <c r="A20" s="19" t="s">
        <v>2</v>
      </c>
      <c r="B20" s="32" t="s">
        <v>21</v>
      </c>
      <c r="C20" s="31" t="s">
        <v>20</v>
      </c>
      <c r="D20" s="117"/>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117"/>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255</v>
      </c>
      <c r="C22" s="47" t="str">
        <f>'1. паспорт местоположение'!C23</f>
        <v>Развитие электрических сетей, укрупнение существующих электрических сетей, связанное
с подключением новых потребителей</v>
      </c>
      <c r="D22" s="117"/>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53" t="s">
        <v>414</v>
      </c>
      <c r="D23" s="117"/>
      <c r="E23" s="17"/>
      <c r="F23" s="17"/>
      <c r="G23" s="17"/>
      <c r="H23" s="17"/>
      <c r="I23" s="17"/>
      <c r="J23" s="17"/>
      <c r="K23" s="17"/>
      <c r="L23" s="17"/>
      <c r="M23" s="17"/>
      <c r="N23" s="17"/>
      <c r="O23" s="17"/>
      <c r="P23" s="17"/>
      <c r="Q23" s="17"/>
      <c r="R23" s="17"/>
      <c r="S23" s="17"/>
      <c r="T23" s="17"/>
      <c r="U23" s="17"/>
    </row>
    <row r="24" spans="1:21" ht="63" customHeight="1" x14ac:dyDescent="0.25">
      <c r="A24" s="18" t="s">
        <v>17</v>
      </c>
      <c r="B24" s="20" t="s">
        <v>267</v>
      </c>
      <c r="C24" s="153" t="s">
        <v>296</v>
      </c>
      <c r="D24" s="118"/>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268</v>
      </c>
      <c r="C25" s="31" t="s">
        <v>349</v>
      </c>
      <c r="D25" s="118"/>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148</v>
      </c>
      <c r="C26" s="31" t="s">
        <v>412</v>
      </c>
      <c r="D26" s="118"/>
      <c r="E26" s="17"/>
      <c r="F26" s="17"/>
      <c r="G26" s="17"/>
      <c r="H26" s="17"/>
      <c r="I26" s="17"/>
      <c r="J26" s="17"/>
      <c r="K26" s="17"/>
      <c r="L26" s="17"/>
      <c r="M26" s="17"/>
      <c r="N26" s="17"/>
      <c r="O26" s="17"/>
      <c r="P26" s="17"/>
      <c r="Q26" s="17"/>
      <c r="R26" s="17"/>
      <c r="S26" s="17"/>
      <c r="T26" s="17"/>
      <c r="U26" s="17"/>
    </row>
    <row r="27" spans="1:21" ht="42.75" customHeight="1" x14ac:dyDescent="0.25">
      <c r="A27" s="18" t="s">
        <v>13</v>
      </c>
      <c r="B27" s="20" t="s">
        <v>256</v>
      </c>
      <c r="C27" s="31" t="str">
        <f>C22</f>
        <v>Развитие электрических сетей, укрупнение существующих электрических сетей, связанное
с подключением новых потребителей</v>
      </c>
      <c r="D27" s="118"/>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31">
        <v>2021</v>
      </c>
      <c r="D28" s="118"/>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31">
        <v>2026</v>
      </c>
      <c r="D29" s="118"/>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31" t="s">
        <v>413</v>
      </c>
      <c r="D30" s="118"/>
      <c r="E30" s="17"/>
      <c r="F30" s="17"/>
      <c r="G30" s="17"/>
      <c r="H30" s="17"/>
      <c r="I30" s="17"/>
      <c r="J30" s="17"/>
      <c r="K30" s="17"/>
      <c r="L30" s="17"/>
      <c r="M30" s="17"/>
      <c r="N30" s="17"/>
      <c r="O30" s="17"/>
      <c r="P30" s="17"/>
      <c r="Q30" s="17"/>
      <c r="R30" s="17"/>
      <c r="S30" s="17"/>
      <c r="T30" s="17"/>
      <c r="U30" s="17"/>
    </row>
    <row r="31" spans="1:21" x14ac:dyDescent="0.25">
      <c r="A31" s="17"/>
      <c r="B31" s="17"/>
      <c r="C31" s="17"/>
      <c r="D31" s="118"/>
      <c r="E31" s="17"/>
      <c r="F31" s="17"/>
      <c r="G31" s="17"/>
      <c r="H31" s="17"/>
      <c r="I31" s="17"/>
      <c r="J31" s="17"/>
      <c r="K31" s="17"/>
      <c r="L31" s="17"/>
      <c r="M31" s="17"/>
      <c r="N31" s="17"/>
      <c r="O31" s="17"/>
      <c r="P31" s="17"/>
      <c r="Q31" s="17"/>
      <c r="R31" s="17"/>
      <c r="S31" s="17"/>
      <c r="T31" s="17"/>
      <c r="U31" s="17"/>
    </row>
    <row r="32" spans="1:21" s="176" customFormat="1" ht="15.75" x14ac:dyDescent="0.25">
      <c r="A32" s="264" t="s">
        <v>421</v>
      </c>
      <c r="B32" s="264"/>
      <c r="C32" s="264"/>
      <c r="D32" s="207"/>
      <c r="E32" s="175"/>
      <c r="F32" s="175"/>
      <c r="G32" s="175"/>
      <c r="H32" s="175"/>
      <c r="I32" s="175"/>
      <c r="J32" s="175"/>
      <c r="K32" s="175"/>
      <c r="L32" s="175"/>
      <c r="M32" s="175"/>
      <c r="N32" s="175"/>
      <c r="O32" s="175"/>
      <c r="P32" s="175"/>
      <c r="Q32" s="175"/>
      <c r="R32" s="175"/>
      <c r="S32" s="175"/>
      <c r="T32" s="175"/>
      <c r="U32" s="175"/>
    </row>
    <row r="33" spans="1:21" x14ac:dyDescent="0.25">
      <c r="A33" s="17"/>
      <c r="B33" s="17"/>
      <c r="C33" s="17"/>
      <c r="D33" s="118"/>
      <c r="E33" s="17"/>
      <c r="F33" s="17"/>
      <c r="G33" s="17"/>
      <c r="H33" s="17"/>
      <c r="I33" s="17"/>
      <c r="J33" s="17"/>
      <c r="K33" s="17"/>
      <c r="L33" s="17"/>
      <c r="M33" s="17"/>
      <c r="N33" s="17"/>
      <c r="O33" s="17"/>
      <c r="P33" s="17"/>
      <c r="Q33" s="17"/>
      <c r="R33" s="17"/>
      <c r="S33" s="17"/>
      <c r="T33" s="17"/>
      <c r="U33" s="17"/>
    </row>
    <row r="34" spans="1:21" x14ac:dyDescent="0.25">
      <c r="A34" s="17"/>
      <c r="B34" s="17"/>
      <c r="C34" s="17"/>
      <c r="D34" s="118"/>
      <c r="E34" s="17"/>
      <c r="F34" s="17"/>
      <c r="G34" s="17"/>
      <c r="H34" s="17"/>
      <c r="I34" s="17"/>
      <c r="J34" s="17"/>
      <c r="K34" s="17"/>
      <c r="L34" s="17"/>
      <c r="M34" s="17"/>
      <c r="N34" s="17"/>
      <c r="O34" s="17"/>
      <c r="P34" s="17"/>
      <c r="Q34" s="17"/>
      <c r="R34" s="17"/>
      <c r="S34" s="17"/>
      <c r="T34" s="17"/>
      <c r="U34" s="17"/>
    </row>
    <row r="35" spans="1:21" x14ac:dyDescent="0.25">
      <c r="A35" s="17"/>
      <c r="B35" s="17"/>
      <c r="C35" s="17"/>
      <c r="D35" s="118"/>
      <c r="E35" s="17"/>
      <c r="F35" s="17"/>
      <c r="G35" s="17"/>
      <c r="H35" s="17"/>
      <c r="I35" s="17"/>
      <c r="J35" s="17"/>
      <c r="K35" s="17"/>
      <c r="L35" s="17"/>
      <c r="M35" s="17"/>
      <c r="N35" s="17"/>
      <c r="O35" s="17"/>
      <c r="P35" s="17"/>
      <c r="Q35" s="17"/>
      <c r="R35" s="17"/>
      <c r="S35" s="17"/>
      <c r="T35" s="17"/>
      <c r="U35" s="17"/>
    </row>
    <row r="36" spans="1:21" x14ac:dyDescent="0.25">
      <c r="A36" s="17"/>
      <c r="B36" s="17"/>
      <c r="C36" s="17"/>
      <c r="D36" s="118"/>
      <c r="E36" s="17"/>
      <c r="F36" s="17"/>
      <c r="G36" s="17"/>
      <c r="H36" s="17"/>
      <c r="I36" s="17"/>
      <c r="J36" s="17"/>
      <c r="K36" s="17"/>
      <c r="L36" s="17"/>
      <c r="M36" s="17"/>
      <c r="N36" s="17"/>
      <c r="O36" s="17"/>
      <c r="P36" s="17"/>
      <c r="Q36" s="17"/>
      <c r="R36" s="17"/>
      <c r="S36" s="17"/>
      <c r="T36" s="17"/>
      <c r="U36" s="17"/>
    </row>
    <row r="37" spans="1:21" x14ac:dyDescent="0.25">
      <c r="A37" s="17"/>
      <c r="B37" s="17"/>
      <c r="C37" s="17"/>
      <c r="D37" s="118"/>
      <c r="E37" s="17"/>
      <c r="F37" s="17"/>
      <c r="G37" s="17"/>
      <c r="H37" s="17"/>
      <c r="I37" s="17"/>
      <c r="J37" s="17"/>
      <c r="K37" s="17"/>
      <c r="L37" s="17"/>
      <c r="M37" s="17"/>
      <c r="N37" s="17"/>
      <c r="O37" s="17"/>
      <c r="P37" s="17"/>
      <c r="Q37" s="17"/>
      <c r="R37" s="17"/>
      <c r="S37" s="17"/>
      <c r="T37" s="17"/>
      <c r="U37" s="17"/>
    </row>
    <row r="38" spans="1:21" x14ac:dyDescent="0.25">
      <c r="A38" s="17"/>
      <c r="B38" s="17"/>
      <c r="C38" s="17"/>
      <c r="D38" s="118"/>
      <c r="E38" s="17"/>
      <c r="F38" s="17"/>
      <c r="G38" s="17"/>
      <c r="H38" s="17"/>
      <c r="I38" s="17"/>
      <c r="J38" s="17"/>
      <c r="K38" s="17"/>
      <c r="L38" s="17"/>
      <c r="M38" s="17"/>
      <c r="N38" s="17"/>
      <c r="O38" s="17"/>
      <c r="P38" s="17"/>
      <c r="Q38" s="17"/>
      <c r="R38" s="17"/>
      <c r="S38" s="17"/>
      <c r="T38" s="17"/>
      <c r="U38" s="17"/>
    </row>
    <row r="39" spans="1:21" x14ac:dyDescent="0.25">
      <c r="A39" s="17"/>
      <c r="B39" s="17"/>
      <c r="C39" s="17"/>
      <c r="D39" s="118"/>
      <c r="E39" s="17"/>
      <c r="F39" s="17"/>
      <c r="G39" s="17"/>
      <c r="H39" s="17"/>
      <c r="I39" s="17"/>
      <c r="J39" s="17"/>
      <c r="K39" s="17"/>
      <c r="L39" s="17"/>
      <c r="M39" s="17"/>
      <c r="N39" s="17"/>
      <c r="O39" s="17"/>
      <c r="P39" s="17"/>
      <c r="Q39" s="17"/>
      <c r="R39" s="17"/>
      <c r="S39" s="17"/>
      <c r="T39" s="17"/>
      <c r="U39" s="17"/>
    </row>
    <row r="40" spans="1:21" x14ac:dyDescent="0.25">
      <c r="A40" s="17"/>
      <c r="B40" s="17"/>
      <c r="C40" s="17"/>
      <c r="D40" s="118"/>
      <c r="E40" s="17"/>
      <c r="F40" s="17"/>
      <c r="G40" s="17"/>
      <c r="H40" s="17"/>
      <c r="I40" s="17"/>
      <c r="J40" s="17"/>
      <c r="K40" s="17"/>
      <c r="L40" s="17"/>
      <c r="M40" s="17"/>
      <c r="N40" s="17"/>
      <c r="O40" s="17"/>
      <c r="P40" s="17"/>
      <c r="Q40" s="17"/>
      <c r="R40" s="17"/>
      <c r="S40" s="17"/>
      <c r="T40" s="17"/>
      <c r="U40" s="17"/>
    </row>
    <row r="41" spans="1:21" x14ac:dyDescent="0.25">
      <c r="A41" s="17"/>
      <c r="B41" s="17"/>
      <c r="C41" s="17"/>
      <c r="D41" s="118"/>
      <c r="E41" s="17"/>
      <c r="F41" s="17"/>
      <c r="G41" s="17"/>
      <c r="H41" s="17"/>
      <c r="I41" s="17"/>
      <c r="J41" s="17"/>
      <c r="K41" s="17"/>
      <c r="L41" s="17"/>
      <c r="M41" s="17"/>
      <c r="N41" s="17"/>
      <c r="O41" s="17"/>
      <c r="P41" s="17"/>
      <c r="Q41" s="17"/>
      <c r="R41" s="17"/>
      <c r="S41" s="17"/>
      <c r="T41" s="17"/>
      <c r="U41" s="17"/>
    </row>
    <row r="42" spans="1:21" x14ac:dyDescent="0.25">
      <c r="A42" s="17"/>
      <c r="B42" s="17"/>
      <c r="C42" s="17"/>
      <c r="D42" s="118"/>
      <c r="E42" s="17"/>
      <c r="F42" s="17"/>
      <c r="G42" s="17"/>
      <c r="H42" s="17"/>
      <c r="I42" s="17"/>
      <c r="J42" s="17"/>
      <c r="K42" s="17"/>
      <c r="L42" s="17"/>
      <c r="M42" s="17"/>
      <c r="N42" s="17"/>
      <c r="O42" s="17"/>
      <c r="P42" s="17"/>
      <c r="Q42" s="17"/>
      <c r="R42" s="17"/>
      <c r="S42" s="17"/>
      <c r="T42" s="17"/>
      <c r="U42" s="17"/>
    </row>
    <row r="43" spans="1:21" x14ac:dyDescent="0.25">
      <c r="A43" s="17"/>
      <c r="B43" s="17"/>
      <c r="C43" s="17"/>
      <c r="D43" s="118"/>
      <c r="E43" s="17"/>
      <c r="F43" s="17"/>
      <c r="G43" s="17"/>
      <c r="H43" s="17"/>
      <c r="I43" s="17"/>
      <c r="J43" s="17"/>
      <c r="K43" s="17"/>
      <c r="L43" s="17"/>
      <c r="M43" s="17"/>
      <c r="N43" s="17"/>
      <c r="O43" s="17"/>
      <c r="P43" s="17"/>
      <c r="Q43" s="17"/>
      <c r="R43" s="17"/>
      <c r="S43" s="17"/>
      <c r="T43" s="17"/>
      <c r="U43" s="17"/>
    </row>
    <row r="44" spans="1:21" x14ac:dyDescent="0.25">
      <c r="A44" s="17"/>
      <c r="B44" s="17"/>
      <c r="C44" s="17"/>
      <c r="D44" s="118"/>
      <c r="E44" s="17"/>
      <c r="F44" s="17"/>
      <c r="G44" s="17"/>
      <c r="H44" s="17"/>
      <c r="I44" s="17"/>
      <c r="J44" s="17"/>
      <c r="K44" s="17"/>
      <c r="L44" s="17"/>
      <c r="M44" s="17"/>
      <c r="N44" s="17"/>
      <c r="O44" s="17"/>
      <c r="P44" s="17"/>
      <c r="Q44" s="17"/>
      <c r="R44" s="17"/>
      <c r="S44" s="17"/>
      <c r="T44" s="17"/>
      <c r="U44" s="17"/>
    </row>
    <row r="45" spans="1:21" x14ac:dyDescent="0.25">
      <c r="A45" s="17"/>
      <c r="B45" s="17"/>
      <c r="C45" s="17"/>
      <c r="D45" s="118"/>
      <c r="E45" s="17"/>
      <c r="F45" s="17"/>
      <c r="G45" s="17"/>
      <c r="H45" s="17"/>
      <c r="I45" s="17"/>
      <c r="J45" s="17"/>
      <c r="K45" s="17"/>
      <c r="L45" s="17"/>
      <c r="M45" s="17"/>
      <c r="N45" s="17"/>
      <c r="O45" s="17"/>
      <c r="P45" s="17"/>
      <c r="Q45" s="17"/>
      <c r="R45" s="17"/>
      <c r="S45" s="17"/>
      <c r="T45" s="17"/>
      <c r="U45" s="17"/>
    </row>
    <row r="46" spans="1:21" x14ac:dyDescent="0.25">
      <c r="A46" s="17"/>
      <c r="B46" s="17"/>
      <c r="C46" s="17"/>
      <c r="D46" s="118"/>
      <c r="E46" s="17"/>
      <c r="F46" s="17"/>
      <c r="G46" s="17"/>
      <c r="H46" s="17"/>
      <c r="I46" s="17"/>
      <c r="J46" s="17"/>
      <c r="K46" s="17"/>
      <c r="L46" s="17"/>
      <c r="M46" s="17"/>
      <c r="N46" s="17"/>
      <c r="O46" s="17"/>
      <c r="P46" s="17"/>
      <c r="Q46" s="17"/>
      <c r="R46" s="17"/>
      <c r="S46" s="17"/>
      <c r="T46" s="17"/>
      <c r="U46" s="17"/>
    </row>
    <row r="47" spans="1:21" x14ac:dyDescent="0.25">
      <c r="A47" s="17"/>
      <c r="B47" s="17"/>
      <c r="C47" s="17"/>
      <c r="D47" s="118"/>
      <c r="E47" s="17"/>
      <c r="F47" s="17"/>
      <c r="G47" s="17"/>
      <c r="H47" s="17"/>
      <c r="I47" s="17"/>
      <c r="J47" s="17"/>
      <c r="K47" s="17"/>
      <c r="L47" s="17"/>
      <c r="M47" s="17"/>
      <c r="N47" s="17"/>
      <c r="O47" s="17"/>
      <c r="P47" s="17"/>
      <c r="Q47" s="17"/>
      <c r="R47" s="17"/>
      <c r="S47" s="17"/>
      <c r="T47" s="17"/>
      <c r="U47" s="17"/>
    </row>
    <row r="48" spans="1:21" x14ac:dyDescent="0.25">
      <c r="A48" s="17"/>
      <c r="B48" s="17"/>
      <c r="C48" s="17"/>
      <c r="D48" s="118"/>
      <c r="E48" s="17"/>
      <c r="F48" s="17"/>
      <c r="G48" s="17"/>
      <c r="H48" s="17"/>
      <c r="I48" s="17"/>
      <c r="J48" s="17"/>
      <c r="K48" s="17"/>
      <c r="L48" s="17"/>
      <c r="M48" s="17"/>
      <c r="N48" s="17"/>
      <c r="O48" s="17"/>
      <c r="P48" s="17"/>
      <c r="Q48" s="17"/>
      <c r="R48" s="17"/>
      <c r="S48" s="17"/>
      <c r="T48" s="17"/>
      <c r="U48" s="17"/>
    </row>
    <row r="49" spans="1:21" x14ac:dyDescent="0.25">
      <c r="A49" s="17"/>
      <c r="B49" s="17"/>
      <c r="C49" s="17"/>
      <c r="D49" s="118"/>
      <c r="E49" s="17"/>
      <c r="F49" s="17"/>
      <c r="G49" s="17"/>
      <c r="H49" s="17"/>
      <c r="I49" s="17"/>
      <c r="J49" s="17"/>
      <c r="K49" s="17"/>
      <c r="L49" s="17"/>
      <c r="M49" s="17"/>
      <c r="N49" s="17"/>
      <c r="O49" s="17"/>
      <c r="P49" s="17"/>
      <c r="Q49" s="17"/>
      <c r="R49" s="17"/>
      <c r="S49" s="17"/>
      <c r="T49" s="17"/>
      <c r="U49" s="17"/>
    </row>
    <row r="50" spans="1:21" x14ac:dyDescent="0.25">
      <c r="A50" s="17"/>
      <c r="B50" s="17"/>
      <c r="C50" s="17"/>
      <c r="D50" s="118"/>
      <c r="E50" s="17"/>
      <c r="F50" s="17"/>
      <c r="G50" s="17"/>
      <c r="H50" s="17"/>
      <c r="I50" s="17"/>
      <c r="J50" s="17"/>
      <c r="K50" s="17"/>
      <c r="L50" s="17"/>
      <c r="M50" s="17"/>
      <c r="N50" s="17"/>
      <c r="O50" s="17"/>
      <c r="P50" s="17"/>
      <c r="Q50" s="17"/>
      <c r="R50" s="17"/>
      <c r="S50" s="17"/>
      <c r="T50" s="17"/>
      <c r="U50" s="17"/>
    </row>
    <row r="51" spans="1:21" x14ac:dyDescent="0.25">
      <c r="A51" s="17"/>
      <c r="B51" s="17"/>
      <c r="C51" s="17"/>
      <c r="D51" s="118"/>
      <c r="E51" s="17"/>
      <c r="F51" s="17"/>
      <c r="G51" s="17"/>
      <c r="H51" s="17"/>
      <c r="I51" s="17"/>
      <c r="J51" s="17"/>
      <c r="K51" s="17"/>
      <c r="L51" s="17"/>
      <c r="M51" s="17"/>
      <c r="N51" s="17"/>
      <c r="O51" s="17"/>
      <c r="P51" s="17"/>
      <c r="Q51" s="17"/>
      <c r="R51" s="17"/>
      <c r="S51" s="17"/>
      <c r="T51" s="17"/>
      <c r="U51" s="17"/>
    </row>
    <row r="52" spans="1:21" x14ac:dyDescent="0.25">
      <c r="A52" s="17"/>
      <c r="B52" s="17"/>
      <c r="C52" s="17"/>
      <c r="D52" s="118"/>
      <c r="E52" s="17"/>
      <c r="F52" s="17"/>
      <c r="G52" s="17"/>
      <c r="H52" s="17"/>
      <c r="I52" s="17"/>
      <c r="J52" s="17"/>
      <c r="K52" s="17"/>
      <c r="L52" s="17"/>
      <c r="M52" s="17"/>
      <c r="N52" s="17"/>
      <c r="O52" s="17"/>
      <c r="P52" s="17"/>
      <c r="Q52" s="17"/>
      <c r="R52" s="17"/>
      <c r="S52" s="17"/>
      <c r="T52" s="17"/>
      <c r="U52" s="17"/>
    </row>
    <row r="53" spans="1:21" x14ac:dyDescent="0.25">
      <c r="A53" s="17"/>
      <c r="B53" s="17"/>
      <c r="C53" s="17"/>
      <c r="D53" s="118"/>
      <c r="E53" s="17"/>
      <c r="F53" s="17"/>
      <c r="G53" s="17"/>
      <c r="H53" s="17"/>
      <c r="I53" s="17"/>
      <c r="J53" s="17"/>
      <c r="K53" s="17"/>
      <c r="L53" s="17"/>
      <c r="M53" s="17"/>
      <c r="N53" s="17"/>
      <c r="O53" s="17"/>
      <c r="P53" s="17"/>
      <c r="Q53" s="17"/>
      <c r="R53" s="17"/>
      <c r="S53" s="17"/>
      <c r="T53" s="17"/>
      <c r="U53" s="17"/>
    </row>
    <row r="54" spans="1:21" x14ac:dyDescent="0.25">
      <c r="A54" s="17"/>
      <c r="B54" s="17"/>
      <c r="C54" s="17"/>
      <c r="D54" s="118"/>
      <c r="E54" s="17"/>
      <c r="F54" s="17"/>
      <c r="G54" s="17"/>
      <c r="H54" s="17"/>
      <c r="I54" s="17"/>
      <c r="J54" s="17"/>
      <c r="K54" s="17"/>
      <c r="L54" s="17"/>
      <c r="M54" s="17"/>
      <c r="N54" s="17"/>
      <c r="O54" s="17"/>
      <c r="P54" s="17"/>
      <c r="Q54" s="17"/>
      <c r="R54" s="17"/>
      <c r="S54" s="17"/>
      <c r="T54" s="17"/>
      <c r="U54" s="17"/>
    </row>
    <row r="55" spans="1:21" x14ac:dyDescent="0.25">
      <c r="A55" s="17"/>
      <c r="B55" s="17"/>
      <c r="C55" s="17"/>
      <c r="D55" s="118"/>
      <c r="E55" s="17"/>
      <c r="F55" s="17"/>
      <c r="G55" s="17"/>
      <c r="H55" s="17"/>
      <c r="I55" s="17"/>
      <c r="J55" s="17"/>
      <c r="K55" s="17"/>
      <c r="L55" s="17"/>
      <c r="M55" s="17"/>
      <c r="N55" s="17"/>
      <c r="O55" s="17"/>
      <c r="P55" s="17"/>
      <c r="Q55" s="17"/>
      <c r="R55" s="17"/>
      <c r="S55" s="17"/>
      <c r="T55" s="17"/>
      <c r="U55" s="17"/>
    </row>
    <row r="56" spans="1:21" x14ac:dyDescent="0.25">
      <c r="A56" s="17"/>
      <c r="B56" s="17"/>
      <c r="C56" s="17"/>
      <c r="D56" s="118"/>
      <c r="E56" s="17"/>
      <c r="F56" s="17"/>
      <c r="G56" s="17"/>
      <c r="H56" s="17"/>
      <c r="I56" s="17"/>
      <c r="J56" s="17"/>
      <c r="K56" s="17"/>
      <c r="L56" s="17"/>
      <c r="M56" s="17"/>
      <c r="N56" s="17"/>
      <c r="O56" s="17"/>
      <c r="P56" s="17"/>
      <c r="Q56" s="17"/>
      <c r="R56" s="17"/>
      <c r="S56" s="17"/>
      <c r="T56" s="17"/>
      <c r="U56" s="17"/>
    </row>
    <row r="57" spans="1:21" x14ac:dyDescent="0.25">
      <c r="A57" s="17"/>
      <c r="B57" s="17"/>
      <c r="C57" s="17"/>
      <c r="D57" s="118"/>
      <c r="E57" s="17"/>
      <c r="F57" s="17"/>
      <c r="G57" s="17"/>
      <c r="H57" s="17"/>
      <c r="I57" s="17"/>
      <c r="J57" s="17"/>
      <c r="K57" s="17"/>
      <c r="L57" s="17"/>
      <c r="M57" s="17"/>
      <c r="N57" s="17"/>
      <c r="O57" s="17"/>
      <c r="P57" s="17"/>
      <c r="Q57" s="17"/>
      <c r="R57" s="17"/>
      <c r="S57" s="17"/>
      <c r="T57" s="17"/>
      <c r="U57" s="17"/>
    </row>
    <row r="58" spans="1:21" x14ac:dyDescent="0.25">
      <c r="A58" s="17"/>
      <c r="B58" s="17"/>
      <c r="C58" s="17"/>
      <c r="D58" s="118"/>
      <c r="E58" s="17"/>
      <c r="F58" s="17"/>
      <c r="G58" s="17"/>
      <c r="H58" s="17"/>
      <c r="I58" s="17"/>
      <c r="J58" s="17"/>
      <c r="K58" s="17"/>
      <c r="L58" s="17"/>
      <c r="M58" s="17"/>
      <c r="N58" s="17"/>
      <c r="O58" s="17"/>
      <c r="P58" s="17"/>
      <c r="Q58" s="17"/>
      <c r="R58" s="17"/>
      <c r="S58" s="17"/>
      <c r="T58" s="17"/>
      <c r="U58" s="17"/>
    </row>
    <row r="59" spans="1:21" x14ac:dyDescent="0.25">
      <c r="A59" s="17"/>
      <c r="B59" s="17"/>
      <c r="C59" s="17"/>
      <c r="D59" s="118"/>
      <c r="E59" s="17"/>
      <c r="F59" s="17"/>
      <c r="G59" s="17"/>
      <c r="H59" s="17"/>
      <c r="I59" s="17"/>
      <c r="J59" s="17"/>
      <c r="K59" s="17"/>
      <c r="L59" s="17"/>
      <c r="M59" s="17"/>
      <c r="N59" s="17"/>
      <c r="O59" s="17"/>
      <c r="P59" s="17"/>
      <c r="Q59" s="17"/>
      <c r="R59" s="17"/>
      <c r="S59" s="17"/>
      <c r="T59" s="17"/>
      <c r="U59" s="17"/>
    </row>
    <row r="60" spans="1:21" x14ac:dyDescent="0.25">
      <c r="A60" s="17"/>
      <c r="B60" s="17"/>
      <c r="C60" s="17"/>
      <c r="D60" s="118"/>
      <c r="E60" s="17"/>
      <c r="F60" s="17"/>
      <c r="G60" s="17"/>
      <c r="H60" s="17"/>
      <c r="I60" s="17"/>
      <c r="J60" s="17"/>
      <c r="K60" s="17"/>
      <c r="L60" s="17"/>
      <c r="M60" s="17"/>
      <c r="N60" s="17"/>
      <c r="O60" s="17"/>
      <c r="P60" s="17"/>
      <c r="Q60" s="17"/>
      <c r="R60" s="17"/>
      <c r="S60" s="17"/>
      <c r="T60" s="17"/>
      <c r="U60" s="17"/>
    </row>
    <row r="61" spans="1:21" x14ac:dyDescent="0.25">
      <c r="A61" s="17"/>
      <c r="B61" s="17"/>
      <c r="C61" s="17"/>
      <c r="D61" s="118"/>
      <c r="E61" s="17"/>
      <c r="F61" s="17"/>
      <c r="G61" s="17"/>
      <c r="H61" s="17"/>
      <c r="I61" s="17"/>
      <c r="J61" s="17"/>
      <c r="K61" s="17"/>
      <c r="L61" s="17"/>
      <c r="M61" s="17"/>
      <c r="N61" s="17"/>
      <c r="O61" s="17"/>
      <c r="P61" s="17"/>
      <c r="Q61" s="17"/>
      <c r="R61" s="17"/>
      <c r="S61" s="17"/>
      <c r="T61" s="17"/>
      <c r="U61" s="17"/>
    </row>
    <row r="62" spans="1:21" x14ac:dyDescent="0.25">
      <c r="A62" s="17"/>
      <c r="B62" s="17"/>
      <c r="C62" s="17"/>
      <c r="D62" s="118"/>
      <c r="E62" s="17"/>
      <c r="F62" s="17"/>
      <c r="G62" s="17"/>
      <c r="H62" s="17"/>
      <c r="I62" s="17"/>
      <c r="J62" s="17"/>
      <c r="K62" s="17"/>
      <c r="L62" s="17"/>
      <c r="M62" s="17"/>
      <c r="N62" s="17"/>
      <c r="O62" s="17"/>
      <c r="P62" s="17"/>
      <c r="Q62" s="17"/>
      <c r="R62" s="17"/>
      <c r="S62" s="17"/>
      <c r="T62" s="17"/>
      <c r="U62" s="17"/>
    </row>
    <row r="63" spans="1:21" x14ac:dyDescent="0.25">
      <c r="A63" s="17"/>
      <c r="B63" s="17"/>
      <c r="C63" s="17"/>
      <c r="D63" s="118"/>
      <c r="E63" s="17"/>
      <c r="F63" s="17"/>
      <c r="G63" s="17"/>
      <c r="H63" s="17"/>
      <c r="I63" s="17"/>
      <c r="J63" s="17"/>
      <c r="K63" s="17"/>
      <c r="L63" s="17"/>
      <c r="M63" s="17"/>
      <c r="N63" s="17"/>
      <c r="O63" s="17"/>
      <c r="P63" s="17"/>
      <c r="Q63" s="17"/>
      <c r="R63" s="17"/>
      <c r="S63" s="17"/>
      <c r="T63" s="17"/>
      <c r="U63" s="17"/>
    </row>
    <row r="64" spans="1:21" x14ac:dyDescent="0.25">
      <c r="A64" s="17"/>
      <c r="B64" s="17"/>
      <c r="C64" s="17"/>
      <c r="D64" s="118"/>
      <c r="E64" s="17"/>
      <c r="F64" s="17"/>
      <c r="G64" s="17"/>
      <c r="H64" s="17"/>
      <c r="I64" s="17"/>
      <c r="J64" s="17"/>
      <c r="K64" s="17"/>
      <c r="L64" s="17"/>
      <c r="M64" s="17"/>
      <c r="N64" s="17"/>
      <c r="O64" s="17"/>
      <c r="P64" s="17"/>
      <c r="Q64" s="17"/>
      <c r="R64" s="17"/>
      <c r="S64" s="17"/>
      <c r="T64" s="17"/>
      <c r="U64" s="17"/>
    </row>
    <row r="65" spans="1:21" x14ac:dyDescent="0.25">
      <c r="A65" s="17"/>
      <c r="B65" s="17"/>
      <c r="C65" s="17"/>
      <c r="D65" s="118"/>
      <c r="E65" s="17"/>
      <c r="F65" s="17"/>
      <c r="G65" s="17"/>
      <c r="H65" s="17"/>
      <c r="I65" s="17"/>
      <c r="J65" s="17"/>
      <c r="K65" s="17"/>
      <c r="L65" s="17"/>
      <c r="M65" s="17"/>
      <c r="N65" s="17"/>
      <c r="O65" s="17"/>
      <c r="P65" s="17"/>
      <c r="Q65" s="17"/>
      <c r="R65" s="17"/>
      <c r="S65" s="17"/>
      <c r="T65" s="17"/>
      <c r="U65" s="17"/>
    </row>
    <row r="66" spans="1:21" x14ac:dyDescent="0.25">
      <c r="A66" s="17"/>
      <c r="B66" s="17"/>
      <c r="C66" s="17"/>
      <c r="D66" s="118"/>
      <c r="E66" s="17"/>
      <c r="F66" s="17"/>
      <c r="G66" s="17"/>
      <c r="H66" s="17"/>
      <c r="I66" s="17"/>
      <c r="J66" s="17"/>
      <c r="K66" s="17"/>
      <c r="L66" s="17"/>
      <c r="M66" s="17"/>
      <c r="N66" s="17"/>
      <c r="O66" s="17"/>
      <c r="P66" s="17"/>
      <c r="Q66" s="17"/>
      <c r="R66" s="17"/>
      <c r="S66" s="17"/>
      <c r="T66" s="17"/>
      <c r="U66" s="17"/>
    </row>
    <row r="67" spans="1:21" x14ac:dyDescent="0.25">
      <c r="A67" s="17"/>
      <c r="B67" s="17"/>
      <c r="C67" s="17"/>
      <c r="D67" s="118"/>
      <c r="E67" s="17"/>
      <c r="F67" s="17"/>
      <c r="G67" s="17"/>
      <c r="H67" s="17"/>
      <c r="I67" s="17"/>
      <c r="J67" s="17"/>
      <c r="K67" s="17"/>
      <c r="L67" s="17"/>
      <c r="M67" s="17"/>
      <c r="N67" s="17"/>
      <c r="O67" s="17"/>
      <c r="P67" s="17"/>
      <c r="Q67" s="17"/>
      <c r="R67" s="17"/>
      <c r="S67" s="17"/>
      <c r="T67" s="17"/>
      <c r="U67" s="17"/>
    </row>
    <row r="68" spans="1:21" x14ac:dyDescent="0.25">
      <c r="A68" s="17"/>
      <c r="B68" s="17"/>
      <c r="C68" s="17"/>
      <c r="D68" s="118"/>
      <c r="E68" s="17"/>
      <c r="F68" s="17"/>
      <c r="G68" s="17"/>
      <c r="H68" s="17"/>
      <c r="I68" s="17"/>
      <c r="J68" s="17"/>
      <c r="K68" s="17"/>
      <c r="L68" s="17"/>
      <c r="M68" s="17"/>
      <c r="N68" s="17"/>
      <c r="O68" s="17"/>
      <c r="P68" s="17"/>
      <c r="Q68" s="17"/>
      <c r="R68" s="17"/>
      <c r="S68" s="17"/>
      <c r="T68" s="17"/>
      <c r="U68" s="17"/>
    </row>
    <row r="69" spans="1:21" x14ac:dyDescent="0.25">
      <c r="A69" s="17"/>
      <c r="B69" s="17"/>
      <c r="C69" s="17"/>
      <c r="D69" s="118"/>
      <c r="E69" s="17"/>
      <c r="F69" s="17"/>
      <c r="G69" s="17"/>
      <c r="H69" s="17"/>
      <c r="I69" s="17"/>
      <c r="J69" s="17"/>
      <c r="K69" s="17"/>
      <c r="L69" s="17"/>
      <c r="M69" s="17"/>
      <c r="N69" s="17"/>
      <c r="O69" s="17"/>
      <c r="P69" s="17"/>
      <c r="Q69" s="17"/>
      <c r="R69" s="17"/>
      <c r="S69" s="17"/>
      <c r="T69" s="17"/>
      <c r="U69" s="17"/>
    </row>
    <row r="70" spans="1:21" x14ac:dyDescent="0.25">
      <c r="A70" s="17"/>
      <c r="B70" s="17"/>
      <c r="C70" s="17"/>
      <c r="D70" s="118"/>
      <c r="E70" s="17"/>
      <c r="F70" s="17"/>
      <c r="G70" s="17"/>
      <c r="H70" s="17"/>
      <c r="I70" s="17"/>
      <c r="J70" s="17"/>
      <c r="K70" s="17"/>
      <c r="L70" s="17"/>
      <c r="M70" s="17"/>
      <c r="N70" s="17"/>
      <c r="O70" s="17"/>
      <c r="P70" s="17"/>
      <c r="Q70" s="17"/>
      <c r="R70" s="17"/>
      <c r="S70" s="17"/>
      <c r="T70" s="17"/>
      <c r="U70" s="17"/>
    </row>
    <row r="71" spans="1:21" x14ac:dyDescent="0.25">
      <c r="A71" s="17"/>
      <c r="B71" s="17"/>
      <c r="C71" s="17"/>
      <c r="D71" s="118"/>
      <c r="E71" s="17"/>
      <c r="F71" s="17"/>
      <c r="G71" s="17"/>
      <c r="H71" s="17"/>
      <c r="I71" s="17"/>
      <c r="J71" s="17"/>
      <c r="K71" s="17"/>
      <c r="L71" s="17"/>
      <c r="M71" s="17"/>
      <c r="N71" s="17"/>
      <c r="O71" s="17"/>
      <c r="P71" s="17"/>
      <c r="Q71" s="17"/>
      <c r="R71" s="17"/>
      <c r="S71" s="17"/>
      <c r="T71" s="17"/>
      <c r="U71" s="17"/>
    </row>
    <row r="72" spans="1:21" x14ac:dyDescent="0.25">
      <c r="A72" s="17"/>
      <c r="B72" s="17"/>
      <c r="C72" s="17"/>
      <c r="D72" s="118"/>
      <c r="E72" s="17"/>
      <c r="F72" s="17"/>
      <c r="G72" s="17"/>
      <c r="H72" s="17"/>
      <c r="I72" s="17"/>
      <c r="J72" s="17"/>
      <c r="K72" s="17"/>
      <c r="L72" s="17"/>
      <c r="M72" s="17"/>
      <c r="N72" s="17"/>
      <c r="O72" s="17"/>
      <c r="P72" s="17"/>
      <c r="Q72" s="17"/>
      <c r="R72" s="17"/>
      <c r="S72" s="17"/>
      <c r="T72" s="17"/>
      <c r="U72" s="17"/>
    </row>
    <row r="73" spans="1:21" x14ac:dyDescent="0.25">
      <c r="A73" s="17"/>
      <c r="B73" s="17"/>
      <c r="C73" s="17"/>
      <c r="D73" s="118"/>
      <c r="E73" s="17"/>
      <c r="F73" s="17"/>
      <c r="G73" s="17"/>
      <c r="H73" s="17"/>
      <c r="I73" s="17"/>
      <c r="J73" s="17"/>
      <c r="K73" s="17"/>
      <c r="L73" s="17"/>
      <c r="M73" s="17"/>
      <c r="N73" s="17"/>
      <c r="O73" s="17"/>
      <c r="P73" s="17"/>
      <c r="Q73" s="17"/>
      <c r="R73" s="17"/>
      <c r="S73" s="17"/>
      <c r="T73" s="17"/>
      <c r="U73" s="17"/>
    </row>
    <row r="74" spans="1:21" x14ac:dyDescent="0.25">
      <c r="A74" s="17"/>
      <c r="B74" s="17"/>
      <c r="C74" s="17"/>
      <c r="D74" s="118"/>
      <c r="E74" s="17"/>
      <c r="F74" s="17"/>
      <c r="G74" s="17"/>
      <c r="H74" s="17"/>
      <c r="I74" s="17"/>
      <c r="J74" s="17"/>
      <c r="K74" s="17"/>
      <c r="L74" s="17"/>
      <c r="M74" s="17"/>
      <c r="N74" s="17"/>
      <c r="O74" s="17"/>
      <c r="P74" s="17"/>
      <c r="Q74" s="17"/>
      <c r="R74" s="17"/>
      <c r="S74" s="17"/>
      <c r="T74" s="17"/>
      <c r="U74" s="17"/>
    </row>
    <row r="75" spans="1:21" x14ac:dyDescent="0.25">
      <c r="A75" s="17"/>
      <c r="B75" s="17"/>
      <c r="C75" s="17"/>
      <c r="D75" s="118"/>
      <c r="E75" s="17"/>
      <c r="F75" s="17"/>
      <c r="G75" s="17"/>
      <c r="H75" s="17"/>
      <c r="I75" s="17"/>
      <c r="J75" s="17"/>
      <c r="K75" s="17"/>
      <c r="L75" s="17"/>
      <c r="M75" s="17"/>
      <c r="N75" s="17"/>
      <c r="O75" s="17"/>
      <c r="P75" s="17"/>
      <c r="Q75" s="17"/>
      <c r="R75" s="17"/>
      <c r="S75" s="17"/>
      <c r="T75" s="17"/>
      <c r="U75" s="17"/>
    </row>
    <row r="76" spans="1:21" x14ac:dyDescent="0.25">
      <c r="A76" s="17"/>
      <c r="B76" s="17"/>
      <c r="C76" s="17"/>
      <c r="D76" s="118"/>
      <c r="E76" s="17"/>
      <c r="F76" s="17"/>
      <c r="G76" s="17"/>
      <c r="H76" s="17"/>
      <c r="I76" s="17"/>
      <c r="J76" s="17"/>
      <c r="K76" s="17"/>
      <c r="L76" s="17"/>
      <c r="M76" s="17"/>
      <c r="N76" s="17"/>
      <c r="O76" s="17"/>
      <c r="P76" s="17"/>
      <c r="Q76" s="17"/>
      <c r="R76" s="17"/>
      <c r="S76" s="17"/>
      <c r="T76" s="17"/>
      <c r="U76" s="17"/>
    </row>
    <row r="77" spans="1:21" x14ac:dyDescent="0.25">
      <c r="A77" s="17"/>
      <c r="B77" s="17"/>
      <c r="C77" s="17"/>
      <c r="D77" s="118"/>
      <c r="E77" s="17"/>
      <c r="F77" s="17"/>
      <c r="G77" s="17"/>
      <c r="H77" s="17"/>
      <c r="I77" s="17"/>
      <c r="J77" s="17"/>
      <c r="K77" s="17"/>
      <c r="L77" s="17"/>
      <c r="M77" s="17"/>
      <c r="N77" s="17"/>
      <c r="O77" s="17"/>
      <c r="P77" s="17"/>
      <c r="Q77" s="17"/>
      <c r="R77" s="17"/>
      <c r="S77" s="17"/>
      <c r="T77" s="17"/>
      <c r="U77" s="17"/>
    </row>
    <row r="78" spans="1:21" x14ac:dyDescent="0.25">
      <c r="A78" s="17"/>
      <c r="B78" s="17"/>
      <c r="C78" s="17"/>
      <c r="D78" s="118"/>
      <c r="E78" s="17"/>
      <c r="F78" s="17"/>
      <c r="G78" s="17"/>
      <c r="H78" s="17"/>
      <c r="I78" s="17"/>
      <c r="J78" s="17"/>
      <c r="K78" s="17"/>
      <c r="L78" s="17"/>
      <c r="M78" s="17"/>
      <c r="N78" s="17"/>
      <c r="O78" s="17"/>
      <c r="P78" s="17"/>
      <c r="Q78" s="17"/>
      <c r="R78" s="17"/>
      <c r="S78" s="17"/>
      <c r="T78" s="17"/>
      <c r="U78" s="17"/>
    </row>
    <row r="79" spans="1:21" x14ac:dyDescent="0.25">
      <c r="A79" s="17"/>
      <c r="B79" s="17"/>
      <c r="C79" s="17"/>
      <c r="D79" s="118"/>
      <c r="E79" s="17"/>
      <c r="F79" s="17"/>
      <c r="G79" s="17"/>
      <c r="H79" s="17"/>
      <c r="I79" s="17"/>
      <c r="J79" s="17"/>
      <c r="K79" s="17"/>
      <c r="L79" s="17"/>
      <c r="M79" s="17"/>
      <c r="N79" s="17"/>
      <c r="O79" s="17"/>
      <c r="P79" s="17"/>
      <c r="Q79" s="17"/>
      <c r="R79" s="17"/>
      <c r="S79" s="17"/>
      <c r="T79" s="17"/>
      <c r="U79" s="17"/>
    </row>
    <row r="80" spans="1:21" x14ac:dyDescent="0.25">
      <c r="A80" s="17"/>
      <c r="B80" s="17"/>
      <c r="C80" s="17"/>
      <c r="D80" s="118"/>
      <c r="E80" s="17"/>
      <c r="F80" s="17"/>
      <c r="G80" s="17"/>
      <c r="H80" s="17"/>
      <c r="I80" s="17"/>
      <c r="J80" s="17"/>
      <c r="K80" s="17"/>
      <c r="L80" s="17"/>
      <c r="M80" s="17"/>
      <c r="N80" s="17"/>
      <c r="O80" s="17"/>
      <c r="P80" s="17"/>
      <c r="Q80" s="17"/>
      <c r="R80" s="17"/>
      <c r="S80" s="17"/>
      <c r="T80" s="17"/>
      <c r="U80" s="17"/>
    </row>
    <row r="81" spans="1:21" x14ac:dyDescent="0.25">
      <c r="A81" s="17"/>
      <c r="B81" s="17"/>
      <c r="C81" s="17"/>
      <c r="D81" s="118"/>
      <c r="E81" s="17"/>
      <c r="F81" s="17"/>
      <c r="G81" s="17"/>
      <c r="H81" s="17"/>
      <c r="I81" s="17"/>
      <c r="J81" s="17"/>
      <c r="K81" s="17"/>
      <c r="L81" s="17"/>
      <c r="M81" s="17"/>
      <c r="N81" s="17"/>
      <c r="O81" s="17"/>
      <c r="P81" s="17"/>
      <c r="Q81" s="17"/>
      <c r="R81" s="17"/>
      <c r="S81" s="17"/>
      <c r="T81" s="17"/>
      <c r="U81" s="17"/>
    </row>
    <row r="82" spans="1:21" x14ac:dyDescent="0.25">
      <c r="A82" s="17"/>
      <c r="B82" s="17"/>
      <c r="C82" s="17"/>
      <c r="D82" s="118"/>
      <c r="E82" s="17"/>
      <c r="F82" s="17"/>
      <c r="G82" s="17"/>
      <c r="H82" s="17"/>
      <c r="I82" s="17"/>
      <c r="J82" s="17"/>
      <c r="K82" s="17"/>
      <c r="L82" s="17"/>
      <c r="M82" s="17"/>
      <c r="N82" s="17"/>
      <c r="O82" s="17"/>
      <c r="P82" s="17"/>
      <c r="Q82" s="17"/>
      <c r="R82" s="17"/>
      <c r="S82" s="17"/>
      <c r="T82" s="17"/>
      <c r="U82" s="17"/>
    </row>
    <row r="83" spans="1:21" x14ac:dyDescent="0.25">
      <c r="A83" s="17"/>
      <c r="B83" s="17"/>
      <c r="C83" s="17"/>
      <c r="D83" s="118"/>
      <c r="E83" s="17"/>
      <c r="F83" s="17"/>
      <c r="G83" s="17"/>
      <c r="H83" s="17"/>
      <c r="I83" s="17"/>
      <c r="J83" s="17"/>
      <c r="K83" s="17"/>
      <c r="L83" s="17"/>
      <c r="M83" s="17"/>
      <c r="N83" s="17"/>
      <c r="O83" s="17"/>
      <c r="P83" s="17"/>
      <c r="Q83" s="17"/>
      <c r="R83" s="17"/>
      <c r="S83" s="17"/>
      <c r="T83" s="17"/>
      <c r="U83" s="17"/>
    </row>
    <row r="84" spans="1:21" x14ac:dyDescent="0.25">
      <c r="A84" s="17"/>
      <c r="B84" s="17"/>
      <c r="C84" s="17"/>
      <c r="D84" s="118"/>
      <c r="E84" s="17"/>
      <c r="F84" s="17"/>
      <c r="G84" s="17"/>
      <c r="H84" s="17"/>
      <c r="I84" s="17"/>
      <c r="J84" s="17"/>
      <c r="K84" s="17"/>
      <c r="L84" s="17"/>
      <c r="M84" s="17"/>
      <c r="N84" s="17"/>
      <c r="O84" s="17"/>
      <c r="P84" s="17"/>
      <c r="Q84" s="17"/>
      <c r="R84" s="17"/>
      <c r="S84" s="17"/>
      <c r="T84" s="17"/>
      <c r="U84" s="17"/>
    </row>
    <row r="85" spans="1:21" x14ac:dyDescent="0.25">
      <c r="A85" s="17"/>
      <c r="B85" s="17"/>
      <c r="C85" s="17"/>
      <c r="D85" s="118"/>
      <c r="E85" s="17"/>
      <c r="F85" s="17"/>
      <c r="G85" s="17"/>
      <c r="H85" s="17"/>
      <c r="I85" s="17"/>
      <c r="J85" s="17"/>
      <c r="K85" s="17"/>
      <c r="L85" s="17"/>
      <c r="M85" s="17"/>
      <c r="N85" s="17"/>
      <c r="O85" s="17"/>
      <c r="P85" s="17"/>
      <c r="Q85" s="17"/>
      <c r="R85" s="17"/>
      <c r="S85" s="17"/>
      <c r="T85" s="17"/>
      <c r="U85" s="17"/>
    </row>
    <row r="86" spans="1:21" x14ac:dyDescent="0.25">
      <c r="A86" s="17"/>
      <c r="B86" s="17"/>
      <c r="C86" s="17"/>
      <c r="D86" s="118"/>
      <c r="E86" s="17"/>
      <c r="F86" s="17"/>
      <c r="G86" s="17"/>
      <c r="H86" s="17"/>
      <c r="I86" s="17"/>
      <c r="J86" s="17"/>
      <c r="K86" s="17"/>
      <c r="L86" s="17"/>
      <c r="M86" s="17"/>
      <c r="N86" s="17"/>
      <c r="O86" s="17"/>
      <c r="P86" s="17"/>
      <c r="Q86" s="17"/>
      <c r="R86" s="17"/>
      <c r="S86" s="17"/>
      <c r="T86" s="17"/>
      <c r="U86" s="17"/>
    </row>
    <row r="87" spans="1:21" x14ac:dyDescent="0.25">
      <c r="A87" s="17"/>
      <c r="B87" s="17"/>
      <c r="C87" s="17"/>
      <c r="D87" s="118"/>
      <c r="E87" s="17"/>
      <c r="F87" s="17"/>
      <c r="G87" s="17"/>
      <c r="H87" s="17"/>
      <c r="I87" s="17"/>
      <c r="J87" s="17"/>
      <c r="K87" s="17"/>
      <c r="L87" s="17"/>
      <c r="M87" s="17"/>
      <c r="N87" s="17"/>
      <c r="O87" s="17"/>
      <c r="P87" s="17"/>
      <c r="Q87" s="17"/>
      <c r="R87" s="17"/>
      <c r="S87" s="17"/>
      <c r="T87" s="17"/>
      <c r="U87" s="17"/>
    </row>
    <row r="88" spans="1:21" x14ac:dyDescent="0.25">
      <c r="A88" s="17"/>
      <c r="B88" s="17"/>
      <c r="C88" s="17"/>
      <c r="D88" s="118"/>
      <c r="E88" s="17"/>
      <c r="F88" s="17"/>
      <c r="G88" s="17"/>
      <c r="H88" s="17"/>
      <c r="I88" s="17"/>
      <c r="J88" s="17"/>
      <c r="K88" s="17"/>
      <c r="L88" s="17"/>
      <c r="M88" s="17"/>
      <c r="N88" s="17"/>
      <c r="O88" s="17"/>
      <c r="P88" s="17"/>
      <c r="Q88" s="17"/>
      <c r="R88" s="17"/>
      <c r="S88" s="17"/>
      <c r="T88" s="17"/>
      <c r="U88" s="17"/>
    </row>
    <row r="89" spans="1:21" x14ac:dyDescent="0.25">
      <c r="A89" s="17"/>
      <c r="B89" s="17"/>
      <c r="C89" s="17"/>
      <c r="D89" s="118"/>
      <c r="E89" s="17"/>
      <c r="F89" s="17"/>
      <c r="G89" s="17"/>
      <c r="H89" s="17"/>
      <c r="I89" s="17"/>
      <c r="J89" s="17"/>
      <c r="K89" s="17"/>
      <c r="L89" s="17"/>
      <c r="M89" s="17"/>
      <c r="N89" s="17"/>
      <c r="O89" s="17"/>
      <c r="P89" s="17"/>
      <c r="Q89" s="17"/>
      <c r="R89" s="17"/>
      <c r="S89" s="17"/>
      <c r="T89" s="17"/>
      <c r="U89" s="17"/>
    </row>
    <row r="90" spans="1:21" x14ac:dyDescent="0.25">
      <c r="A90" s="17"/>
      <c r="B90" s="17"/>
      <c r="C90" s="17"/>
      <c r="D90" s="118"/>
      <c r="E90" s="17"/>
      <c r="F90" s="17"/>
      <c r="G90" s="17"/>
      <c r="H90" s="17"/>
      <c r="I90" s="17"/>
      <c r="J90" s="17"/>
      <c r="K90" s="17"/>
      <c r="L90" s="17"/>
      <c r="M90" s="17"/>
      <c r="N90" s="17"/>
      <c r="O90" s="17"/>
      <c r="P90" s="17"/>
      <c r="Q90" s="17"/>
      <c r="R90" s="17"/>
      <c r="S90" s="17"/>
      <c r="T90" s="17"/>
      <c r="U90" s="17"/>
    </row>
    <row r="91" spans="1:21" x14ac:dyDescent="0.25">
      <c r="A91" s="17"/>
      <c r="B91" s="17"/>
      <c r="C91" s="17"/>
      <c r="D91" s="118"/>
      <c r="E91" s="17"/>
      <c r="F91" s="17"/>
      <c r="G91" s="17"/>
      <c r="H91" s="17"/>
      <c r="I91" s="17"/>
      <c r="J91" s="17"/>
      <c r="K91" s="17"/>
      <c r="L91" s="17"/>
      <c r="M91" s="17"/>
      <c r="N91" s="17"/>
      <c r="O91" s="17"/>
      <c r="P91" s="17"/>
      <c r="Q91" s="17"/>
      <c r="R91" s="17"/>
      <c r="S91" s="17"/>
      <c r="T91" s="17"/>
      <c r="U91" s="17"/>
    </row>
    <row r="92" spans="1:21" x14ac:dyDescent="0.25">
      <c r="A92" s="17"/>
      <c r="B92" s="17"/>
      <c r="C92" s="17"/>
      <c r="D92" s="118"/>
      <c r="E92" s="17"/>
      <c r="F92" s="17"/>
      <c r="G92" s="17"/>
      <c r="H92" s="17"/>
      <c r="I92" s="17"/>
      <c r="J92" s="17"/>
      <c r="K92" s="17"/>
      <c r="L92" s="17"/>
      <c r="M92" s="17"/>
      <c r="N92" s="17"/>
      <c r="O92" s="17"/>
      <c r="P92" s="17"/>
      <c r="Q92" s="17"/>
      <c r="R92" s="17"/>
      <c r="S92" s="17"/>
      <c r="T92" s="17"/>
      <c r="U92" s="17"/>
    </row>
    <row r="93" spans="1:21" x14ac:dyDescent="0.25">
      <c r="A93" s="17"/>
      <c r="B93" s="17"/>
      <c r="C93" s="17"/>
      <c r="D93" s="118"/>
      <c r="E93" s="17"/>
      <c r="F93" s="17"/>
      <c r="G93" s="17"/>
      <c r="H93" s="17"/>
      <c r="I93" s="17"/>
      <c r="J93" s="17"/>
      <c r="K93" s="17"/>
      <c r="L93" s="17"/>
      <c r="M93" s="17"/>
      <c r="N93" s="17"/>
      <c r="O93" s="17"/>
      <c r="P93" s="17"/>
      <c r="Q93" s="17"/>
      <c r="R93" s="17"/>
      <c r="S93" s="17"/>
      <c r="T93" s="17"/>
      <c r="U93" s="17"/>
    </row>
    <row r="94" spans="1:21" x14ac:dyDescent="0.25">
      <c r="A94" s="17"/>
      <c r="B94" s="17"/>
      <c r="C94" s="17"/>
      <c r="D94" s="118"/>
      <c r="E94" s="17"/>
      <c r="F94" s="17"/>
      <c r="G94" s="17"/>
      <c r="H94" s="17"/>
      <c r="I94" s="17"/>
      <c r="J94" s="17"/>
      <c r="K94" s="17"/>
      <c r="L94" s="17"/>
      <c r="M94" s="17"/>
      <c r="N94" s="17"/>
      <c r="O94" s="17"/>
      <c r="P94" s="17"/>
      <c r="Q94" s="17"/>
      <c r="R94" s="17"/>
      <c r="S94" s="17"/>
      <c r="T94" s="17"/>
      <c r="U94" s="17"/>
    </row>
    <row r="95" spans="1:21" x14ac:dyDescent="0.25">
      <c r="A95" s="17"/>
      <c r="B95" s="17"/>
      <c r="C95" s="17"/>
      <c r="D95" s="118"/>
      <c r="E95" s="17"/>
      <c r="F95" s="17"/>
      <c r="G95" s="17"/>
      <c r="H95" s="17"/>
      <c r="I95" s="17"/>
      <c r="J95" s="17"/>
      <c r="K95" s="17"/>
      <c r="L95" s="17"/>
      <c r="M95" s="17"/>
      <c r="N95" s="17"/>
      <c r="O95" s="17"/>
      <c r="P95" s="17"/>
      <c r="Q95" s="17"/>
      <c r="R95" s="17"/>
      <c r="S95" s="17"/>
      <c r="T95" s="17"/>
      <c r="U95" s="17"/>
    </row>
    <row r="96" spans="1:21" x14ac:dyDescent="0.25">
      <c r="A96" s="17"/>
      <c r="B96" s="17"/>
      <c r="C96" s="17"/>
      <c r="D96" s="118"/>
      <c r="E96" s="17"/>
      <c r="F96" s="17"/>
      <c r="G96" s="17"/>
      <c r="H96" s="17"/>
      <c r="I96" s="17"/>
      <c r="J96" s="17"/>
      <c r="K96" s="17"/>
      <c r="L96" s="17"/>
      <c r="M96" s="17"/>
      <c r="N96" s="17"/>
      <c r="O96" s="17"/>
      <c r="P96" s="17"/>
      <c r="Q96" s="17"/>
      <c r="R96" s="17"/>
      <c r="S96" s="17"/>
      <c r="T96" s="17"/>
      <c r="U96" s="17"/>
    </row>
    <row r="97" spans="1:21" x14ac:dyDescent="0.25">
      <c r="A97" s="17"/>
      <c r="B97" s="17"/>
      <c r="C97" s="17"/>
      <c r="D97" s="118"/>
      <c r="E97" s="17"/>
      <c r="F97" s="17"/>
      <c r="G97" s="17"/>
      <c r="H97" s="17"/>
      <c r="I97" s="17"/>
      <c r="J97" s="17"/>
      <c r="K97" s="17"/>
      <c r="L97" s="17"/>
      <c r="M97" s="17"/>
      <c r="N97" s="17"/>
      <c r="O97" s="17"/>
      <c r="P97" s="17"/>
      <c r="Q97" s="17"/>
      <c r="R97" s="17"/>
      <c r="S97" s="17"/>
      <c r="T97" s="17"/>
      <c r="U97" s="17"/>
    </row>
    <row r="98" spans="1:21" x14ac:dyDescent="0.25">
      <c r="A98" s="17"/>
      <c r="B98" s="17"/>
      <c r="C98" s="17"/>
      <c r="D98" s="118"/>
      <c r="E98" s="17"/>
      <c r="F98" s="17"/>
      <c r="G98" s="17"/>
      <c r="H98" s="17"/>
      <c r="I98" s="17"/>
      <c r="J98" s="17"/>
      <c r="K98" s="17"/>
      <c r="L98" s="17"/>
      <c r="M98" s="17"/>
      <c r="N98" s="17"/>
      <c r="O98" s="17"/>
      <c r="P98" s="17"/>
      <c r="Q98" s="17"/>
      <c r="R98" s="17"/>
      <c r="S98" s="17"/>
      <c r="T98" s="17"/>
      <c r="U98" s="17"/>
    </row>
    <row r="99" spans="1:21" x14ac:dyDescent="0.25">
      <c r="A99" s="17"/>
      <c r="B99" s="17"/>
      <c r="C99" s="17"/>
      <c r="D99" s="118"/>
      <c r="E99" s="17"/>
      <c r="F99" s="17"/>
      <c r="G99" s="17"/>
      <c r="H99" s="17"/>
      <c r="I99" s="17"/>
      <c r="J99" s="17"/>
      <c r="K99" s="17"/>
      <c r="L99" s="17"/>
      <c r="M99" s="17"/>
      <c r="N99" s="17"/>
      <c r="O99" s="17"/>
      <c r="P99" s="17"/>
      <c r="Q99" s="17"/>
      <c r="R99" s="17"/>
      <c r="S99" s="17"/>
      <c r="T99" s="17"/>
      <c r="U99" s="17"/>
    </row>
    <row r="100" spans="1:21" x14ac:dyDescent="0.25">
      <c r="A100" s="17"/>
      <c r="B100" s="17"/>
      <c r="C100" s="17"/>
      <c r="D100" s="118"/>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8"/>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8"/>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8"/>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8"/>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8"/>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8"/>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8"/>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8"/>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8"/>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8"/>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8"/>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8"/>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8"/>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8"/>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8"/>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8"/>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8"/>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8"/>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8"/>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8"/>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8"/>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8"/>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8"/>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8"/>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8"/>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8"/>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8"/>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8"/>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8"/>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8"/>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8"/>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8"/>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8"/>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8"/>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8"/>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8"/>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8"/>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8"/>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8"/>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8"/>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8"/>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8"/>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8"/>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8"/>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8"/>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8"/>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8"/>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8"/>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8"/>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8"/>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8"/>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8"/>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8"/>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8"/>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8"/>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8"/>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8"/>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8"/>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8"/>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8"/>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8"/>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8"/>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8"/>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8"/>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8"/>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8"/>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8"/>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8"/>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8"/>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8"/>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8"/>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8"/>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8"/>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8"/>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8"/>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8"/>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8"/>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8"/>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8"/>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8"/>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8"/>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8"/>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8"/>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8"/>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8"/>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8"/>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8"/>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8"/>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8"/>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8"/>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8"/>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8"/>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8"/>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8"/>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8"/>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8"/>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8"/>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8"/>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8"/>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8"/>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8"/>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8"/>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8"/>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8"/>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8"/>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8"/>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8"/>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8"/>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8"/>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8"/>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8"/>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8"/>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8"/>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8"/>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8"/>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8"/>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8"/>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8"/>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8"/>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8"/>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8"/>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8"/>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8"/>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8"/>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8"/>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8"/>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8"/>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8"/>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8"/>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8"/>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8"/>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8"/>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8"/>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8"/>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8"/>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8"/>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8"/>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8"/>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8"/>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8"/>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8"/>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8"/>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8"/>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8"/>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8"/>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8"/>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8"/>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8"/>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8"/>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8"/>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8"/>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8"/>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8"/>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8"/>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8"/>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8"/>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8"/>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8"/>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8"/>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8"/>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8"/>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8"/>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8"/>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8"/>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8"/>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8"/>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8"/>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8"/>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8"/>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8"/>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8"/>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8"/>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8"/>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8"/>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8"/>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8"/>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8"/>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8"/>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8"/>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8"/>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8"/>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8"/>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8"/>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8"/>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8"/>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8"/>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8"/>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8"/>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8"/>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8"/>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8"/>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8"/>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8"/>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8"/>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8"/>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8"/>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8"/>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8"/>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8"/>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8"/>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8"/>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8"/>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8"/>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8"/>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8"/>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8"/>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8"/>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8"/>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8"/>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8"/>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8"/>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8"/>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8"/>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8"/>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8"/>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8"/>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8"/>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8"/>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8"/>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8"/>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8"/>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8"/>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8"/>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8"/>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8"/>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8"/>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8"/>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8"/>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8"/>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8"/>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8"/>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8"/>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8"/>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8"/>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8"/>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8"/>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8"/>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8"/>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8"/>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8"/>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8"/>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8"/>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8"/>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8"/>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8"/>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8"/>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8"/>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8"/>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8"/>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8"/>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8"/>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8"/>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8"/>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8"/>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8"/>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8"/>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8"/>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8"/>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8"/>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8"/>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8"/>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8"/>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8"/>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8"/>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8"/>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8"/>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8"/>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8"/>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8"/>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8"/>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8"/>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8"/>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8"/>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8"/>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8"/>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8"/>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8"/>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8"/>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8"/>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8"/>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8"/>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8"/>
      <c r="E382" s="17"/>
      <c r="F382" s="17"/>
      <c r="G382" s="17"/>
      <c r="H382" s="17"/>
      <c r="I382" s="17"/>
      <c r="J382" s="17"/>
      <c r="K382" s="17"/>
      <c r="L382" s="17"/>
      <c r="M382" s="17"/>
      <c r="N382" s="17"/>
      <c r="O382" s="17"/>
      <c r="P382" s="17"/>
      <c r="Q382" s="17"/>
      <c r="R382" s="17"/>
      <c r="S382" s="17"/>
      <c r="T382" s="17"/>
      <c r="U382" s="17"/>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80" zoomScaleNormal="80" workbookViewId="0">
      <selection activeCell="O3" sqref="O3"/>
    </sheetView>
  </sheetViews>
  <sheetFormatPr defaultRowHeight="15" x14ac:dyDescent="0.25"/>
  <cols>
    <col min="1" max="1" width="7.42578125" style="176" customWidth="1"/>
    <col min="2" max="2" width="25.5703125" style="176" customWidth="1"/>
    <col min="3" max="3" width="71.28515625" style="176" customWidth="1"/>
    <col min="4" max="4" width="16.140625" style="176" customWidth="1"/>
    <col min="5" max="5" width="9.42578125" style="176" customWidth="1"/>
    <col min="6" max="6" width="8.7109375" style="176" customWidth="1"/>
    <col min="7" max="7" width="9" style="176" customWidth="1"/>
    <col min="8" max="8" width="8.42578125" style="176" customWidth="1"/>
    <col min="9" max="9" width="33.85546875" style="176" customWidth="1"/>
    <col min="10" max="15" width="14.28515625" style="176" customWidth="1"/>
    <col min="16" max="16384" width="9.140625" style="176"/>
  </cols>
  <sheetData>
    <row r="1" spans="1:28" s="14" customFormat="1" ht="18.75" customHeight="1" x14ac:dyDescent="0.2">
      <c r="A1" s="159"/>
      <c r="B1" s="159"/>
      <c r="O1" s="160" t="s">
        <v>22</v>
      </c>
    </row>
    <row r="2" spans="1:28" s="14" customFormat="1" ht="18.75" customHeight="1" x14ac:dyDescent="0.3">
      <c r="A2" s="159"/>
      <c r="B2" s="159"/>
      <c r="O2" s="161" t="s">
        <v>7</v>
      </c>
    </row>
    <row r="3" spans="1:28" s="14" customFormat="1" ht="18.75" x14ac:dyDescent="0.2">
      <c r="A3" s="162"/>
      <c r="B3" s="162"/>
      <c r="O3" s="208" t="s">
        <v>424</v>
      </c>
    </row>
    <row r="4" spans="1:28" s="14" customFormat="1" ht="18.75" x14ac:dyDescent="0.3">
      <c r="A4" s="162"/>
      <c r="B4" s="162"/>
      <c r="L4" s="161"/>
    </row>
    <row r="5" spans="1:28" s="14" customFormat="1" ht="15.75" x14ac:dyDescent="0.2">
      <c r="A5" s="216" t="str">
        <f>'1. паспорт местоположение'!A5:C5</f>
        <v>Год раскрытия информации: ___2026______ год</v>
      </c>
      <c r="B5" s="216"/>
      <c r="C5" s="216"/>
      <c r="D5" s="216"/>
      <c r="E5" s="216"/>
      <c r="F5" s="216"/>
      <c r="G5" s="216"/>
      <c r="H5" s="216"/>
      <c r="I5" s="216"/>
      <c r="J5" s="216"/>
      <c r="K5" s="216"/>
      <c r="L5" s="216"/>
      <c r="M5" s="216"/>
      <c r="N5" s="216"/>
      <c r="O5" s="216"/>
      <c r="P5" s="101"/>
      <c r="Q5" s="101"/>
      <c r="R5" s="101"/>
      <c r="S5" s="101"/>
      <c r="T5" s="101"/>
      <c r="U5" s="101"/>
      <c r="V5" s="101"/>
      <c r="W5" s="101"/>
      <c r="X5" s="101"/>
      <c r="Y5" s="101"/>
      <c r="Z5" s="101"/>
      <c r="AA5" s="101"/>
      <c r="AB5" s="101"/>
    </row>
    <row r="6" spans="1:28" s="14" customFormat="1" ht="18.75" x14ac:dyDescent="0.3">
      <c r="A6" s="162"/>
      <c r="B6" s="162"/>
      <c r="L6" s="161"/>
    </row>
    <row r="7" spans="1:28" s="14" customFormat="1" ht="18.75" x14ac:dyDescent="0.2">
      <c r="A7" s="227" t="s">
        <v>6</v>
      </c>
      <c r="B7" s="227"/>
      <c r="C7" s="227"/>
      <c r="D7" s="227"/>
      <c r="E7" s="227"/>
      <c r="F7" s="227"/>
      <c r="G7" s="227"/>
      <c r="H7" s="227"/>
      <c r="I7" s="227"/>
      <c r="J7" s="227"/>
      <c r="K7" s="227"/>
      <c r="L7" s="227"/>
      <c r="M7" s="227"/>
      <c r="N7" s="227"/>
      <c r="O7" s="227"/>
      <c r="P7" s="163"/>
      <c r="Q7" s="163"/>
      <c r="R7" s="163"/>
      <c r="S7" s="163"/>
      <c r="T7" s="163"/>
      <c r="U7" s="163"/>
      <c r="V7" s="163"/>
      <c r="W7" s="163"/>
      <c r="X7" s="163"/>
      <c r="Y7" s="163"/>
      <c r="Z7" s="163"/>
    </row>
    <row r="8" spans="1:28" s="14" customFormat="1" ht="18.75" x14ac:dyDescent="0.2">
      <c r="A8" s="227"/>
      <c r="B8" s="227"/>
      <c r="C8" s="227"/>
      <c r="D8" s="227"/>
      <c r="E8" s="227"/>
      <c r="F8" s="227"/>
      <c r="G8" s="227"/>
      <c r="H8" s="227"/>
      <c r="I8" s="227"/>
      <c r="J8" s="227"/>
      <c r="K8" s="227"/>
      <c r="L8" s="227"/>
      <c r="M8" s="227"/>
      <c r="N8" s="227"/>
      <c r="O8" s="227"/>
      <c r="P8" s="163"/>
      <c r="Q8" s="163"/>
      <c r="R8" s="163"/>
      <c r="S8" s="163"/>
      <c r="T8" s="163"/>
      <c r="U8" s="163"/>
      <c r="V8" s="163"/>
      <c r="W8" s="163"/>
      <c r="X8" s="163"/>
      <c r="Y8" s="163"/>
      <c r="Z8" s="163"/>
    </row>
    <row r="9" spans="1:28" s="14" customFormat="1" ht="18.75" x14ac:dyDescent="0.2">
      <c r="A9" s="227" t="str">
        <f>'1. паспорт местоположение'!A9:C9</f>
        <v>АО "Электросети Кубани" филиал "Краснодарэлектросеть"</v>
      </c>
      <c r="B9" s="227"/>
      <c r="C9" s="227"/>
      <c r="D9" s="227"/>
      <c r="E9" s="227"/>
      <c r="F9" s="227"/>
      <c r="G9" s="227"/>
      <c r="H9" s="227"/>
      <c r="I9" s="227"/>
      <c r="J9" s="227"/>
      <c r="K9" s="227"/>
      <c r="L9" s="227"/>
      <c r="M9" s="227"/>
      <c r="N9" s="227"/>
      <c r="O9" s="227"/>
      <c r="P9" s="163"/>
      <c r="Q9" s="163"/>
      <c r="R9" s="163"/>
      <c r="S9" s="163"/>
      <c r="T9" s="163"/>
      <c r="U9" s="163"/>
      <c r="V9" s="163"/>
      <c r="W9" s="163"/>
      <c r="X9" s="163"/>
      <c r="Y9" s="163"/>
      <c r="Z9" s="163"/>
    </row>
    <row r="10" spans="1:28" s="14" customFormat="1" ht="18.75" x14ac:dyDescent="0.2">
      <c r="A10" s="226" t="s">
        <v>5</v>
      </c>
      <c r="B10" s="226"/>
      <c r="C10" s="226"/>
      <c r="D10" s="226"/>
      <c r="E10" s="226"/>
      <c r="F10" s="226"/>
      <c r="G10" s="226"/>
      <c r="H10" s="226"/>
      <c r="I10" s="226"/>
      <c r="J10" s="226"/>
      <c r="K10" s="226"/>
      <c r="L10" s="226"/>
      <c r="M10" s="226"/>
      <c r="N10" s="226"/>
      <c r="O10" s="226"/>
      <c r="P10" s="163"/>
      <c r="Q10" s="163"/>
      <c r="R10" s="163"/>
      <c r="S10" s="163"/>
      <c r="T10" s="163"/>
      <c r="U10" s="163"/>
      <c r="V10" s="163"/>
      <c r="W10" s="163"/>
      <c r="X10" s="163"/>
      <c r="Y10" s="163"/>
      <c r="Z10" s="163"/>
    </row>
    <row r="11" spans="1:28" s="14" customFormat="1" ht="18.75" x14ac:dyDescent="0.2">
      <c r="A11" s="227"/>
      <c r="B11" s="227"/>
      <c r="C11" s="227"/>
      <c r="D11" s="227"/>
      <c r="E11" s="227"/>
      <c r="F11" s="227"/>
      <c r="G11" s="227"/>
      <c r="H11" s="227"/>
      <c r="I11" s="227"/>
      <c r="J11" s="227"/>
      <c r="K11" s="227"/>
      <c r="L11" s="227"/>
      <c r="M11" s="227"/>
      <c r="N11" s="227"/>
      <c r="O11" s="227"/>
      <c r="P11" s="163"/>
      <c r="Q11" s="163"/>
      <c r="R11" s="163"/>
      <c r="S11" s="163"/>
      <c r="T11" s="163"/>
      <c r="U11" s="163"/>
      <c r="V11" s="163"/>
      <c r="W11" s="163"/>
      <c r="X11" s="163"/>
      <c r="Y11" s="163"/>
      <c r="Z11" s="163"/>
    </row>
    <row r="12" spans="1:28" s="14" customFormat="1" ht="18.75" x14ac:dyDescent="0.2">
      <c r="A12" s="228" t="str">
        <f>'1. паспорт местоположение'!A12:C12</f>
        <v>J_NКд21.22_1.2.1.1.2.93</v>
      </c>
      <c r="B12" s="228"/>
      <c r="C12" s="228"/>
      <c r="D12" s="228"/>
      <c r="E12" s="228"/>
      <c r="F12" s="228"/>
      <c r="G12" s="228"/>
      <c r="H12" s="228"/>
      <c r="I12" s="228"/>
      <c r="J12" s="228"/>
      <c r="K12" s="228"/>
      <c r="L12" s="228"/>
      <c r="M12" s="228"/>
      <c r="N12" s="228"/>
      <c r="O12" s="228"/>
      <c r="P12" s="163"/>
      <c r="Q12" s="163"/>
      <c r="R12" s="163"/>
      <c r="S12" s="163"/>
      <c r="T12" s="163"/>
      <c r="U12" s="163"/>
      <c r="V12" s="163"/>
      <c r="W12" s="163"/>
      <c r="X12" s="163"/>
      <c r="Y12" s="163"/>
      <c r="Z12" s="163"/>
    </row>
    <row r="13" spans="1:28" s="14" customFormat="1" ht="18.75" x14ac:dyDescent="0.2">
      <c r="A13" s="226" t="s">
        <v>4</v>
      </c>
      <c r="B13" s="226"/>
      <c r="C13" s="226"/>
      <c r="D13" s="226"/>
      <c r="E13" s="226"/>
      <c r="F13" s="226"/>
      <c r="G13" s="226"/>
      <c r="H13" s="226"/>
      <c r="I13" s="226"/>
      <c r="J13" s="226"/>
      <c r="K13" s="226"/>
      <c r="L13" s="226"/>
      <c r="M13" s="226"/>
      <c r="N13" s="226"/>
      <c r="O13" s="226"/>
      <c r="P13" s="163"/>
      <c r="Q13" s="163"/>
      <c r="R13" s="163"/>
      <c r="S13" s="163"/>
      <c r="T13" s="163"/>
      <c r="U13" s="163"/>
      <c r="V13" s="163"/>
      <c r="W13" s="163"/>
      <c r="X13" s="163"/>
      <c r="Y13" s="163"/>
      <c r="Z13" s="163"/>
    </row>
    <row r="14" spans="1:28" s="164" customFormat="1" ht="15.75" customHeight="1" x14ac:dyDescent="0.2">
      <c r="A14" s="229"/>
      <c r="B14" s="229"/>
      <c r="C14" s="229"/>
      <c r="D14" s="229"/>
      <c r="E14" s="229"/>
      <c r="F14" s="229"/>
      <c r="G14" s="229"/>
      <c r="H14" s="229"/>
      <c r="I14" s="229"/>
      <c r="J14" s="229"/>
      <c r="K14" s="229"/>
      <c r="L14" s="229"/>
      <c r="M14" s="229"/>
      <c r="N14" s="229"/>
      <c r="O14" s="229"/>
      <c r="P14" s="181"/>
      <c r="Q14" s="181"/>
      <c r="R14" s="181"/>
      <c r="S14" s="181"/>
      <c r="T14" s="181"/>
      <c r="U14" s="181"/>
      <c r="V14" s="181"/>
      <c r="W14" s="181"/>
      <c r="X14" s="181"/>
      <c r="Y14" s="181"/>
      <c r="Z14" s="181"/>
    </row>
    <row r="15" spans="1:28" s="166" customFormat="1" ht="18.75" x14ac:dyDescent="0.2">
      <c r="A15" s="228" t="str">
        <f>'1. паспорт местоположение'!A15:C15</f>
        <v>Реконструкция РУ-0,4 в ТП-712 (ПРРЭС)</v>
      </c>
      <c r="B15" s="228"/>
      <c r="C15" s="228"/>
      <c r="D15" s="228"/>
      <c r="E15" s="228"/>
      <c r="F15" s="228"/>
      <c r="G15" s="228"/>
      <c r="H15" s="228"/>
      <c r="I15" s="228"/>
      <c r="J15" s="228"/>
      <c r="K15" s="228"/>
      <c r="L15" s="228"/>
      <c r="M15" s="228"/>
      <c r="N15" s="228"/>
      <c r="O15" s="228"/>
      <c r="P15" s="165"/>
      <c r="Q15" s="165"/>
      <c r="R15" s="165"/>
      <c r="S15" s="165"/>
      <c r="T15" s="165"/>
      <c r="U15" s="165"/>
      <c r="V15" s="165"/>
      <c r="W15" s="165"/>
      <c r="X15" s="165"/>
      <c r="Y15" s="165"/>
      <c r="Z15" s="165"/>
    </row>
    <row r="16" spans="1:28" s="166" customFormat="1" ht="15" customHeight="1" x14ac:dyDescent="0.2">
      <c r="A16" s="226" t="s">
        <v>3</v>
      </c>
      <c r="B16" s="226"/>
      <c r="C16" s="226"/>
      <c r="D16" s="226"/>
      <c r="E16" s="226"/>
      <c r="F16" s="226"/>
      <c r="G16" s="226"/>
      <c r="H16" s="226"/>
      <c r="I16" s="226"/>
      <c r="J16" s="226"/>
      <c r="K16" s="226"/>
      <c r="L16" s="226"/>
      <c r="M16" s="226"/>
      <c r="N16" s="226"/>
      <c r="O16" s="226"/>
      <c r="P16" s="167"/>
      <c r="Q16" s="167"/>
      <c r="R16" s="167"/>
      <c r="S16" s="167"/>
      <c r="T16" s="167"/>
      <c r="U16" s="167"/>
      <c r="V16" s="167"/>
      <c r="W16" s="167"/>
      <c r="X16" s="167"/>
      <c r="Y16" s="167"/>
      <c r="Z16" s="167"/>
    </row>
    <row r="17" spans="1:113" s="166" customFormat="1" ht="15" customHeight="1" x14ac:dyDescent="0.2">
      <c r="A17" s="232"/>
      <c r="B17" s="232"/>
      <c r="C17" s="232"/>
      <c r="D17" s="232"/>
      <c r="E17" s="232"/>
      <c r="F17" s="232"/>
      <c r="G17" s="232"/>
      <c r="H17" s="232"/>
      <c r="I17" s="232"/>
      <c r="J17" s="232"/>
      <c r="K17" s="232"/>
      <c r="L17" s="232"/>
      <c r="M17" s="232"/>
      <c r="N17" s="232"/>
      <c r="O17" s="232"/>
      <c r="P17" s="180"/>
      <c r="Q17" s="180"/>
      <c r="R17" s="180"/>
      <c r="S17" s="180"/>
      <c r="T17" s="180"/>
      <c r="U17" s="180"/>
      <c r="V17" s="180"/>
      <c r="W17" s="180"/>
    </row>
    <row r="18" spans="1:113" s="166" customFormat="1" ht="91.5" customHeight="1" x14ac:dyDescent="0.2">
      <c r="A18" s="266" t="s">
        <v>332</v>
      </c>
      <c r="B18" s="266"/>
      <c r="C18" s="266"/>
      <c r="D18" s="266"/>
      <c r="E18" s="266"/>
      <c r="F18" s="266"/>
      <c r="G18" s="266"/>
      <c r="H18" s="266"/>
      <c r="I18" s="266"/>
      <c r="J18" s="266"/>
      <c r="K18" s="266"/>
      <c r="L18" s="266"/>
      <c r="M18" s="266"/>
      <c r="N18" s="266"/>
      <c r="O18" s="266"/>
      <c r="P18" s="169"/>
      <c r="Q18" s="169"/>
      <c r="R18" s="169"/>
      <c r="S18" s="169"/>
      <c r="T18" s="169"/>
      <c r="U18" s="169"/>
      <c r="V18" s="169"/>
      <c r="W18" s="169"/>
      <c r="X18" s="169"/>
      <c r="Y18" s="169"/>
      <c r="Z18" s="169"/>
    </row>
    <row r="19" spans="1:113" s="166" customFormat="1" ht="78" customHeight="1" x14ac:dyDescent="0.2">
      <c r="A19" s="230" t="s">
        <v>2</v>
      </c>
      <c r="B19" s="230" t="s">
        <v>333</v>
      </c>
      <c r="C19" s="230" t="s">
        <v>334</v>
      </c>
      <c r="D19" s="230" t="s">
        <v>335</v>
      </c>
      <c r="E19" s="267" t="s">
        <v>336</v>
      </c>
      <c r="F19" s="268"/>
      <c r="G19" s="268"/>
      <c r="H19" s="268"/>
      <c r="I19" s="269"/>
      <c r="J19" s="230" t="s">
        <v>337</v>
      </c>
      <c r="K19" s="230"/>
      <c r="L19" s="230"/>
      <c r="M19" s="230"/>
      <c r="N19" s="230"/>
      <c r="O19" s="230"/>
      <c r="P19" s="180"/>
      <c r="Q19" s="180"/>
      <c r="R19" s="180"/>
      <c r="S19" s="180"/>
      <c r="T19" s="180"/>
      <c r="U19" s="180"/>
      <c r="V19" s="180"/>
      <c r="W19" s="180"/>
    </row>
    <row r="20" spans="1:113" s="166" customFormat="1" ht="51" customHeight="1" x14ac:dyDescent="0.2">
      <c r="A20" s="230"/>
      <c r="B20" s="230"/>
      <c r="C20" s="230"/>
      <c r="D20" s="230"/>
      <c r="E20" s="179" t="s">
        <v>338</v>
      </c>
      <c r="F20" s="179" t="s">
        <v>339</v>
      </c>
      <c r="G20" s="179" t="s">
        <v>340</v>
      </c>
      <c r="H20" s="179" t="s">
        <v>341</v>
      </c>
      <c r="I20" s="179" t="s">
        <v>342</v>
      </c>
      <c r="J20" s="179" t="s">
        <v>343</v>
      </c>
      <c r="K20" s="179" t="s">
        <v>344</v>
      </c>
      <c r="L20" s="179" t="s">
        <v>345</v>
      </c>
      <c r="M20" s="179" t="s">
        <v>346</v>
      </c>
      <c r="N20" s="179" t="s">
        <v>347</v>
      </c>
      <c r="O20" s="179" t="s">
        <v>348</v>
      </c>
      <c r="P20" s="181"/>
      <c r="Q20" s="181"/>
      <c r="R20" s="181"/>
      <c r="S20" s="181"/>
      <c r="T20" s="181"/>
      <c r="U20" s="181"/>
      <c r="V20" s="181"/>
      <c r="W20" s="181"/>
      <c r="X20" s="172"/>
      <c r="Y20" s="172"/>
      <c r="Z20" s="172"/>
    </row>
    <row r="21" spans="1:113" s="166" customFormat="1" ht="16.5" customHeight="1" x14ac:dyDescent="0.2">
      <c r="A21" s="129">
        <v>1</v>
      </c>
      <c r="B21" s="203">
        <v>2</v>
      </c>
      <c r="C21" s="129">
        <v>3</v>
      </c>
      <c r="D21" s="203">
        <v>4</v>
      </c>
      <c r="E21" s="129">
        <v>5</v>
      </c>
      <c r="F21" s="203">
        <v>6</v>
      </c>
      <c r="G21" s="129">
        <v>7</v>
      </c>
      <c r="H21" s="203">
        <v>8</v>
      </c>
      <c r="I21" s="129">
        <v>9</v>
      </c>
      <c r="J21" s="203">
        <v>10</v>
      </c>
      <c r="K21" s="129">
        <v>11</v>
      </c>
      <c r="L21" s="203">
        <v>12</v>
      </c>
      <c r="M21" s="129">
        <v>13</v>
      </c>
      <c r="N21" s="203">
        <v>14</v>
      </c>
      <c r="O21" s="129">
        <v>15</v>
      </c>
      <c r="P21" s="181"/>
      <c r="Q21" s="181"/>
      <c r="R21" s="181"/>
      <c r="S21" s="181"/>
      <c r="T21" s="181"/>
      <c r="U21" s="181"/>
      <c r="V21" s="181"/>
      <c r="W21" s="181"/>
      <c r="X21" s="172"/>
      <c r="Y21" s="172"/>
      <c r="Z21" s="172"/>
    </row>
    <row r="22" spans="1:113" s="166" customFormat="1" ht="33" customHeight="1" x14ac:dyDescent="0.2">
      <c r="A22" s="133" t="s">
        <v>349</v>
      </c>
      <c r="B22" s="133" t="s">
        <v>349</v>
      </c>
      <c r="C22" s="133" t="s">
        <v>349</v>
      </c>
      <c r="D22" s="133" t="s">
        <v>349</v>
      </c>
      <c r="E22" s="133" t="s">
        <v>349</v>
      </c>
      <c r="F22" s="133" t="s">
        <v>349</v>
      </c>
      <c r="G22" s="133" t="s">
        <v>349</v>
      </c>
      <c r="H22" s="133" t="s">
        <v>349</v>
      </c>
      <c r="I22" s="133" t="s">
        <v>349</v>
      </c>
      <c r="J22" s="133" t="s">
        <v>349</v>
      </c>
      <c r="K22" s="133" t="s">
        <v>349</v>
      </c>
      <c r="L22" s="133" t="s">
        <v>349</v>
      </c>
      <c r="M22" s="133" t="s">
        <v>349</v>
      </c>
      <c r="N22" s="133" t="s">
        <v>349</v>
      </c>
      <c r="O22" s="133" t="s">
        <v>349</v>
      </c>
      <c r="P22" s="181"/>
      <c r="Q22" s="181"/>
      <c r="R22" s="181"/>
      <c r="S22" s="181"/>
      <c r="T22" s="181"/>
      <c r="U22" s="181"/>
      <c r="V22" s="172"/>
      <c r="W22" s="172"/>
      <c r="X22" s="172"/>
      <c r="Y22" s="172"/>
      <c r="Z22" s="172"/>
    </row>
    <row r="23" spans="1:113"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row>
    <row r="24" spans="1:113" s="38" customFormat="1" ht="15.75" x14ac:dyDescent="0.25">
      <c r="B24" s="121"/>
      <c r="C24" s="121"/>
      <c r="D24" s="121"/>
      <c r="E24" s="121"/>
      <c r="F24" s="121" t="s">
        <v>422</v>
      </c>
      <c r="G24" s="121"/>
      <c r="H24" s="39"/>
      <c r="I24" s="39"/>
      <c r="J24" s="121" t="s">
        <v>423</v>
      </c>
      <c r="K24" s="121"/>
      <c r="L24" s="121"/>
      <c r="M24" s="121"/>
      <c r="N24" s="121"/>
      <c r="O24" s="121"/>
      <c r="T24" s="123"/>
      <c r="U24" s="123"/>
      <c r="V24" s="123"/>
      <c r="AN24" s="123"/>
      <c r="AO24" s="123"/>
      <c r="AP24" s="123"/>
      <c r="AQ24" s="123"/>
      <c r="AR24" s="123"/>
      <c r="AS24" s="123"/>
      <c r="AT24" s="123"/>
      <c r="AU24" s="123"/>
      <c r="AV24" s="123"/>
      <c r="AW24" s="123"/>
      <c r="AX24" s="123"/>
      <c r="AY24" s="123"/>
      <c r="AZ24" s="123"/>
      <c r="BA24" s="123"/>
      <c r="BB24" s="123"/>
      <c r="BC24" s="123"/>
      <c r="BD24" s="123"/>
      <c r="BE24" s="123"/>
      <c r="BF24" s="123"/>
      <c r="BG24" s="123"/>
      <c r="BH24" s="123"/>
      <c r="BI24" s="123"/>
      <c r="BJ24" s="123"/>
      <c r="BK24" s="123"/>
      <c r="BL24" s="123"/>
      <c r="BM24" s="123"/>
      <c r="BN24" s="123"/>
      <c r="BO24" s="123"/>
      <c r="BP24" s="123"/>
      <c r="BQ24" s="123"/>
      <c r="BR24" s="123"/>
      <c r="BS24" s="123"/>
      <c r="BT24" s="123"/>
      <c r="BU24" s="123"/>
      <c r="BV24" s="123"/>
      <c r="BW24" s="123"/>
      <c r="BX24" s="123"/>
      <c r="BY24" s="123"/>
      <c r="BZ24" s="123"/>
      <c r="CA24" s="123"/>
      <c r="CB24" s="123"/>
      <c r="CC24" s="123"/>
      <c r="CD24" s="123"/>
      <c r="CE24" s="123"/>
      <c r="CF24" s="123"/>
      <c r="CG24" s="123"/>
      <c r="CH24" s="123"/>
      <c r="CI24" s="123"/>
      <c r="CJ24" s="123"/>
      <c r="CK24" s="123"/>
      <c r="CL24" s="123"/>
      <c r="CM24" s="123"/>
      <c r="CN24" s="123"/>
      <c r="CO24" s="123"/>
      <c r="CP24" s="123"/>
      <c r="CQ24" s="123"/>
      <c r="CR24" s="123"/>
      <c r="CS24" s="123"/>
      <c r="CT24" s="123"/>
      <c r="CU24" s="123"/>
      <c r="CV24" s="123"/>
      <c r="CW24" s="123"/>
      <c r="CX24" s="123"/>
      <c r="CY24" s="123"/>
      <c r="CZ24" s="123"/>
      <c r="DA24" s="123"/>
      <c r="DB24" s="123"/>
      <c r="DC24" s="123"/>
      <c r="DD24" s="123"/>
      <c r="DE24" s="123"/>
      <c r="DF24" s="123"/>
      <c r="DG24" s="123"/>
      <c r="DH24" s="123"/>
      <c r="DI24" s="123"/>
    </row>
    <row r="25" spans="1:113" x14ac:dyDescent="0.25">
      <c r="A25" s="175"/>
      <c r="B25" s="175"/>
      <c r="C25" s="175"/>
      <c r="D25" s="175"/>
      <c r="E25" s="175"/>
      <c r="F25" s="175"/>
      <c r="G25" s="175"/>
      <c r="H25" s="175"/>
      <c r="I25" s="175"/>
      <c r="J25" s="175"/>
      <c r="K25" s="175"/>
      <c r="L25" s="175"/>
      <c r="M25" s="175"/>
      <c r="N25" s="175"/>
      <c r="O25" s="175"/>
      <c r="P25" s="175"/>
      <c r="Q25" s="175"/>
      <c r="R25" s="175"/>
      <c r="S25" s="175"/>
      <c r="T25" s="175"/>
      <c r="U25" s="175"/>
      <c r="V25" s="175"/>
      <c r="W25" s="175"/>
      <c r="X25" s="175"/>
      <c r="Y25" s="175"/>
      <c r="Z25" s="175"/>
    </row>
    <row r="26" spans="1:113"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row>
    <row r="27" spans="1:113"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row>
    <row r="28" spans="1:113"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row>
    <row r="29" spans="1:113"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row>
    <row r="30" spans="1:113"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row>
    <row r="31" spans="1:113"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row>
    <row r="32" spans="1:113"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4" spans="1:26"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row>
    <row r="35" spans="1:26"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row>
    <row r="36" spans="1:26"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row>
    <row r="37" spans="1:26"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row>
    <row r="38" spans="1:26"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row>
    <row r="39" spans="1:26"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row>
    <row r="40" spans="1:26"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row>
    <row r="41" spans="1:26"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row>
    <row r="42" spans="1:26"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row>
    <row r="43" spans="1:26"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row>
    <row r="44" spans="1:26"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row>
    <row r="45" spans="1:26"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row>
    <row r="46" spans="1:26" x14ac:dyDescent="0.25">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c r="Z46" s="175"/>
    </row>
    <row r="47" spans="1:26"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row>
    <row r="48" spans="1:26" x14ac:dyDescent="0.25">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row>
    <row r="49" spans="1:26" x14ac:dyDescent="0.25">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row>
    <row r="50" spans="1:26"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row>
    <row r="51" spans="1:26"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row>
    <row r="52" spans="1:26"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row>
    <row r="53" spans="1:26"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row>
    <row r="54" spans="1:26"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row>
    <row r="55" spans="1:26"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row>
    <row r="56" spans="1:26"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row>
    <row r="57" spans="1:26"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row>
    <row r="58" spans="1:26"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row>
    <row r="59" spans="1:26"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row>
    <row r="60" spans="1:26"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row>
    <row r="61" spans="1:26"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row>
    <row r="62" spans="1:26"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row>
    <row r="63" spans="1:26"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row>
    <row r="64" spans="1:26"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row>
    <row r="65" spans="1:26"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row>
    <row r="66" spans="1:26"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row>
    <row r="67" spans="1:26"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row>
    <row r="68" spans="1:26"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row>
    <row r="69" spans="1:26"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row>
    <row r="70" spans="1:26"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row>
    <row r="71" spans="1:26"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row>
    <row r="72" spans="1:26"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row>
    <row r="73" spans="1:26"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row>
    <row r="74" spans="1:26"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row>
    <row r="75" spans="1:26"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row>
    <row r="76" spans="1:26"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row>
    <row r="77" spans="1:26"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row>
    <row r="78" spans="1:26"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row>
    <row r="79" spans="1:26"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row>
    <row r="80" spans="1:26"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row>
    <row r="81" spans="1:26"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row>
    <row r="82" spans="1:26"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row>
    <row r="83" spans="1:26"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row>
    <row r="84" spans="1:26"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row>
    <row r="85" spans="1:26"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row>
    <row r="86" spans="1:26"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row>
    <row r="87" spans="1:26"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row>
    <row r="88" spans="1:26"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row>
    <row r="89" spans="1:26"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row>
    <row r="90" spans="1:26"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row>
    <row r="91" spans="1:26"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row>
    <row r="92" spans="1:26"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row>
    <row r="93" spans="1:26"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row>
    <row r="94" spans="1:26"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row>
    <row r="95" spans="1:26"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row>
    <row r="96" spans="1:26"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row>
    <row r="97" spans="1:26"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row>
    <row r="98" spans="1:26"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c r="Z98" s="175"/>
    </row>
    <row r="99" spans="1:26"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c r="Z99" s="175"/>
    </row>
    <row r="100" spans="1:26"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row>
    <row r="101" spans="1:26"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c r="Z101" s="175"/>
    </row>
    <row r="102" spans="1:26"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c r="Z102" s="175"/>
    </row>
    <row r="103" spans="1:26"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row>
    <row r="104" spans="1:26"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row>
    <row r="105" spans="1:26"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row>
    <row r="106" spans="1:26"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row>
    <row r="107" spans="1:26"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row>
    <row r="108" spans="1:26"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c r="Z108" s="175"/>
    </row>
    <row r="109" spans="1:26"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row>
    <row r="110" spans="1:26"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row>
    <row r="111" spans="1:26"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row>
    <row r="112" spans="1:26"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c r="Z112" s="175"/>
    </row>
    <row r="113" spans="1:26"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row>
    <row r="114" spans="1:26"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row>
    <row r="115" spans="1:26"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row>
    <row r="116" spans="1:26"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c r="Z116" s="175"/>
    </row>
    <row r="117" spans="1:26"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c r="Z117" s="175"/>
    </row>
    <row r="118" spans="1:26"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c r="Z118" s="175"/>
    </row>
    <row r="119" spans="1:26"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c r="Z119" s="175"/>
    </row>
    <row r="120" spans="1:26"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c r="Z120" s="175"/>
    </row>
    <row r="121" spans="1:26"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row>
    <row r="122" spans="1:26"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c r="Z122" s="175"/>
    </row>
    <row r="123" spans="1:26"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c r="Z123" s="175"/>
    </row>
    <row r="124" spans="1:26"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c r="Z124" s="175"/>
    </row>
    <row r="125" spans="1:26"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c r="Z125" s="175"/>
    </row>
    <row r="126" spans="1:26"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row>
    <row r="127" spans="1:26"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row>
    <row r="128" spans="1:26"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c r="Z128" s="175"/>
    </row>
    <row r="129" spans="1:26"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c r="Z129" s="175"/>
    </row>
    <row r="130" spans="1:26"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c r="Z130" s="175"/>
    </row>
    <row r="131" spans="1:26"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c r="Z131" s="175"/>
    </row>
    <row r="132" spans="1:26"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c r="Z132" s="175"/>
    </row>
    <row r="133" spans="1:26"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c r="Z133" s="175"/>
    </row>
    <row r="134" spans="1:26"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c r="Z134" s="175"/>
    </row>
    <row r="135" spans="1:26"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c r="Z135" s="175"/>
    </row>
    <row r="136" spans="1:26"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c r="Z136" s="175"/>
    </row>
    <row r="137" spans="1:26"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row>
    <row r="138" spans="1:26"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c r="Z138" s="175"/>
    </row>
    <row r="139" spans="1:26"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c r="Z139" s="175"/>
    </row>
    <row r="140" spans="1:26"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c r="Z140" s="175"/>
    </row>
    <row r="141" spans="1:26"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row>
    <row r="142" spans="1:26"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c r="Z142" s="175"/>
    </row>
    <row r="143" spans="1:26"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row>
    <row r="144" spans="1:26"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c r="Z144" s="175"/>
    </row>
    <row r="145" spans="1:26"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row>
    <row r="146" spans="1:26"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c r="Z146" s="175"/>
    </row>
    <row r="147" spans="1:26"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row>
    <row r="148" spans="1:26"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c r="Z148" s="175"/>
    </row>
    <row r="149" spans="1:26"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row>
    <row r="150" spans="1:26"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row>
    <row r="151" spans="1:26"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row>
    <row r="152" spans="1:26"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c r="Z152" s="175"/>
    </row>
    <row r="153" spans="1:26"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row>
    <row r="154" spans="1:26"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row>
    <row r="155" spans="1:26"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row>
    <row r="156" spans="1:26"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row>
    <row r="157" spans="1:26"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row>
    <row r="158" spans="1:26"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row>
    <row r="159" spans="1:26"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row>
    <row r="160" spans="1:26"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row>
    <row r="161" spans="1:26"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row>
    <row r="162" spans="1:26"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row>
    <row r="163" spans="1:26"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row>
    <row r="164" spans="1:26"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row>
    <row r="165" spans="1:26"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row>
    <row r="166" spans="1:26"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row>
    <row r="167" spans="1:26"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row>
    <row r="168" spans="1:26"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row>
    <row r="169" spans="1:26"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row>
    <row r="170" spans="1:26"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row>
    <row r="171" spans="1:26"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row>
    <row r="172" spans="1:26"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row>
    <row r="173" spans="1:26"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row>
    <row r="174" spans="1:26"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row>
    <row r="175" spans="1:26"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row>
    <row r="176" spans="1:26"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row>
    <row r="177" spans="1:26"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row>
    <row r="178" spans="1:26"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row>
    <row r="179" spans="1:26"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row>
    <row r="180" spans="1:26"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row>
    <row r="181" spans="1:26"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row>
    <row r="182" spans="1:26"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row>
    <row r="183" spans="1:26"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row>
    <row r="184" spans="1:26"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row>
    <row r="185" spans="1:26"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row>
    <row r="186" spans="1:26"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row>
    <row r="187" spans="1:26"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row>
    <row r="188" spans="1:26"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row>
    <row r="189" spans="1:26"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row>
    <row r="190" spans="1:26"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row>
    <row r="191" spans="1:26"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row>
    <row r="192" spans="1:26"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row>
    <row r="193" spans="1:26"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row>
    <row r="194" spans="1:26"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row>
    <row r="195" spans="1:26"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row>
    <row r="196" spans="1:26"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row>
    <row r="197" spans="1:26"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row>
    <row r="198" spans="1:26"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row>
    <row r="199" spans="1:26"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row>
    <row r="200" spans="1:26"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row>
    <row r="201" spans="1:26"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row>
    <row r="202" spans="1:26"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row>
    <row r="203" spans="1:26"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row>
    <row r="204" spans="1:26"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row>
    <row r="205" spans="1:26"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row>
    <row r="206" spans="1:26"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row>
    <row r="207" spans="1:26"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row>
    <row r="208" spans="1:26"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row>
    <row r="209" spans="1:26"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c r="Z209" s="175"/>
    </row>
    <row r="210" spans="1:26"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c r="Z210" s="175"/>
    </row>
    <row r="211" spans="1:26"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row>
    <row r="212" spans="1:26"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c r="Z212" s="175"/>
    </row>
    <row r="213" spans="1:26"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c r="Z213" s="175"/>
    </row>
    <row r="214" spans="1:26"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c r="Z214" s="175"/>
    </row>
    <row r="215" spans="1:26"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row>
    <row r="216" spans="1:26"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c r="Z216" s="175"/>
    </row>
    <row r="217" spans="1:26"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c r="Z217" s="175"/>
    </row>
    <row r="218" spans="1:26"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c r="Z218" s="175"/>
    </row>
    <row r="219" spans="1:26"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c r="Z219" s="175"/>
    </row>
    <row r="220" spans="1:26"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c r="Z220" s="175"/>
    </row>
    <row r="221" spans="1:26"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c r="Z221" s="175"/>
    </row>
    <row r="222" spans="1:26"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c r="Z222" s="175"/>
    </row>
    <row r="223" spans="1:26"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c r="Z223" s="175"/>
    </row>
    <row r="224" spans="1:26"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c r="Z224" s="175"/>
    </row>
    <row r="225" spans="1:26"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c r="Z225" s="175"/>
    </row>
    <row r="226" spans="1:26"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c r="Z226" s="175"/>
    </row>
    <row r="227" spans="1:26"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c r="Z227" s="175"/>
    </row>
    <row r="228" spans="1:26"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c r="Z228" s="175"/>
    </row>
    <row r="229" spans="1:26"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c r="Z229" s="175"/>
    </row>
    <row r="230" spans="1:26"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c r="Z230" s="175"/>
    </row>
    <row r="231" spans="1:26"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c r="Z231" s="175"/>
    </row>
    <row r="232" spans="1:26"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c r="Z232" s="175"/>
    </row>
    <row r="233" spans="1:26"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c r="Z233" s="175"/>
    </row>
    <row r="234" spans="1:26"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c r="Z234" s="175"/>
    </row>
    <row r="235" spans="1:26"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c r="Z235" s="175"/>
    </row>
    <row r="236" spans="1:26"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c r="Z236" s="175"/>
    </row>
    <row r="237" spans="1:26"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c r="Z237" s="175"/>
    </row>
    <row r="238" spans="1:26"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c r="Z238" s="175"/>
    </row>
    <row r="239" spans="1:26"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c r="Z239" s="175"/>
    </row>
    <row r="240" spans="1:26"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c r="Z240" s="175"/>
    </row>
    <row r="241" spans="1:26"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c r="Z241" s="175"/>
    </row>
    <row r="242" spans="1:26"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c r="Z242" s="175"/>
    </row>
    <row r="243" spans="1:26"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c r="Z243" s="175"/>
    </row>
    <row r="244" spans="1:26"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c r="Z244" s="175"/>
    </row>
    <row r="245" spans="1:26"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c r="Z245" s="175"/>
    </row>
    <row r="246" spans="1:26"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c r="Z246" s="175"/>
    </row>
    <row r="247" spans="1:26"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c r="Z247" s="175"/>
    </row>
    <row r="248" spans="1:26"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c r="Z248" s="175"/>
    </row>
    <row r="249" spans="1:26"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c r="Z249" s="175"/>
    </row>
    <row r="250" spans="1:26"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c r="Z250" s="175"/>
    </row>
    <row r="251" spans="1:26"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c r="Z251" s="175"/>
    </row>
    <row r="252" spans="1:26"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c r="Z252" s="175"/>
    </row>
    <row r="253" spans="1:26"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c r="Z253" s="175"/>
    </row>
    <row r="254" spans="1:26"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c r="Z254" s="175"/>
    </row>
    <row r="255" spans="1:26"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c r="Z255" s="175"/>
    </row>
    <row r="256" spans="1:26"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c r="Z256" s="175"/>
    </row>
    <row r="257" spans="1:26"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c r="Z257" s="175"/>
    </row>
    <row r="258" spans="1:26"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c r="Z258" s="175"/>
    </row>
    <row r="259" spans="1:26"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c r="Z259" s="175"/>
    </row>
    <row r="260" spans="1:26"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c r="Z260" s="175"/>
    </row>
    <row r="261" spans="1:26"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c r="Z261" s="175"/>
    </row>
    <row r="262" spans="1:26"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c r="Z262" s="175"/>
    </row>
    <row r="263" spans="1:26"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c r="Z263" s="175"/>
    </row>
    <row r="264" spans="1:26"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c r="Z264" s="175"/>
    </row>
    <row r="265" spans="1:26"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c r="Z265" s="175"/>
    </row>
    <row r="266" spans="1:26"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c r="Z266" s="175"/>
    </row>
    <row r="267" spans="1:26"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c r="Z267" s="175"/>
    </row>
    <row r="268" spans="1:26"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c r="Z268" s="175"/>
    </row>
    <row r="269" spans="1:26"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c r="Z269" s="175"/>
    </row>
    <row r="270" spans="1:26"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c r="Z270" s="175"/>
    </row>
    <row r="271" spans="1:26"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c r="Z271" s="175"/>
    </row>
    <row r="272" spans="1:26"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c r="Z272" s="175"/>
    </row>
    <row r="273" spans="1:26"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c r="Z273" s="175"/>
    </row>
    <row r="274" spans="1:26"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c r="Z274" s="175"/>
    </row>
    <row r="275" spans="1:26"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c r="Z275" s="175"/>
    </row>
    <row r="276" spans="1:26"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c r="Z276" s="175"/>
    </row>
    <row r="277" spans="1:26"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c r="Z277" s="175"/>
    </row>
    <row r="278" spans="1:26"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c r="Z278" s="175"/>
    </row>
    <row r="279" spans="1:26"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c r="Z279" s="175"/>
    </row>
    <row r="280" spans="1:26"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c r="Z280" s="175"/>
    </row>
    <row r="281" spans="1:26"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c r="Z281" s="175"/>
    </row>
    <row r="282" spans="1:26"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c r="Z282" s="175"/>
    </row>
    <row r="283" spans="1:26"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c r="Z283" s="175"/>
    </row>
    <row r="284" spans="1:26"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c r="Z284" s="175"/>
    </row>
    <row r="285" spans="1:26"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c r="Z285" s="175"/>
    </row>
    <row r="286" spans="1:26"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c r="Z286" s="175"/>
    </row>
    <row r="287" spans="1:26"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c r="Z287" s="175"/>
    </row>
    <row r="288" spans="1:26"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c r="Z288" s="175"/>
    </row>
    <row r="289" spans="1:26"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c r="Z289" s="175"/>
    </row>
    <row r="290" spans="1:26"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c r="Z290" s="175"/>
    </row>
    <row r="291" spans="1:26"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c r="Z291" s="175"/>
    </row>
    <row r="292" spans="1:26"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c r="Z292" s="175"/>
    </row>
    <row r="293" spans="1:26"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c r="Z293" s="175"/>
    </row>
    <row r="294" spans="1:26"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c r="Z294" s="175"/>
    </row>
    <row r="295" spans="1:26"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c r="Z295" s="175"/>
    </row>
    <row r="296" spans="1:26"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c r="Z296" s="175"/>
    </row>
    <row r="297" spans="1:26"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c r="Z297" s="175"/>
    </row>
    <row r="298" spans="1:26"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c r="Z298" s="175"/>
    </row>
    <row r="299" spans="1:26"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c r="Z299" s="175"/>
    </row>
    <row r="300" spans="1:26"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c r="Z300" s="175"/>
    </row>
    <row r="301" spans="1:26"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c r="Z301" s="175"/>
    </row>
    <row r="302" spans="1:26"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c r="Z302" s="175"/>
    </row>
    <row r="303" spans="1:26"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c r="Z303" s="175"/>
    </row>
    <row r="304" spans="1:26"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c r="Z304" s="175"/>
    </row>
    <row r="305" spans="1:26"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c r="Z305" s="175"/>
    </row>
    <row r="306" spans="1:26"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c r="Z306" s="175"/>
    </row>
    <row r="307" spans="1:26"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c r="Z307" s="175"/>
    </row>
    <row r="308" spans="1:26"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c r="Z308" s="175"/>
    </row>
    <row r="309" spans="1:26"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c r="Z309" s="175"/>
    </row>
    <row r="310" spans="1:26"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c r="Z310" s="175"/>
    </row>
    <row r="311" spans="1:26"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c r="Z311" s="175"/>
    </row>
    <row r="312" spans="1:26"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c r="Z312" s="175"/>
    </row>
    <row r="313" spans="1:26"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c r="Z313" s="175"/>
    </row>
    <row r="314" spans="1:26"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c r="Z314" s="175"/>
    </row>
    <row r="315" spans="1:26"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c r="Z315" s="175"/>
    </row>
    <row r="316" spans="1:26"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c r="Z316" s="175"/>
    </row>
    <row r="317" spans="1:26"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c r="Z317" s="175"/>
    </row>
    <row r="318" spans="1:26"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c r="Z318" s="175"/>
    </row>
    <row r="319" spans="1:26"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c r="Z319" s="175"/>
    </row>
    <row r="320" spans="1:26"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c r="Z320" s="175"/>
    </row>
    <row r="321" spans="1:26"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c r="Z321" s="175"/>
    </row>
    <row r="322" spans="1:26"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c r="Z322" s="175"/>
    </row>
    <row r="323" spans="1:26"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c r="Z323" s="175"/>
    </row>
    <row r="324" spans="1:26"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c r="Z324" s="175"/>
    </row>
    <row r="325" spans="1:26"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c r="Z325" s="175"/>
    </row>
    <row r="326" spans="1:26"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c r="Z326" s="175"/>
    </row>
    <row r="327" spans="1:26"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c r="Z327" s="175"/>
    </row>
    <row r="328" spans="1:26"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c r="Z328" s="175"/>
    </row>
    <row r="329" spans="1:26"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c r="Z329" s="175"/>
    </row>
    <row r="330" spans="1:26"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c r="Z330" s="175"/>
    </row>
    <row r="331" spans="1:26"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c r="Z331" s="175"/>
    </row>
    <row r="332" spans="1:26"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c r="Z332" s="175"/>
    </row>
    <row r="333" spans="1:26"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c r="Z333" s="175"/>
    </row>
    <row r="334" spans="1:26"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c r="Z334" s="175"/>
    </row>
    <row r="335" spans="1:26"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c r="Z335" s="175"/>
    </row>
    <row r="336" spans="1:26"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c r="Z336" s="175"/>
    </row>
    <row r="337" spans="1:26"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c r="Z337" s="175"/>
    </row>
    <row r="338" spans="1:26"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c r="Z338" s="175"/>
    </row>
    <row r="339" spans="1:26"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c r="Z339" s="175"/>
    </row>
    <row r="340" spans="1:26"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c r="Z340" s="175"/>
    </row>
    <row r="341" spans="1:26"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c r="Z341" s="175"/>
    </row>
    <row r="342" spans="1:26"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c r="Z342" s="175"/>
    </row>
    <row r="343" spans="1:26"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c r="Z343" s="175"/>
    </row>
    <row r="344" spans="1:26"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c r="Z344" s="175"/>
    </row>
    <row r="345" spans="1:26"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c r="Z345" s="175"/>
    </row>
    <row r="346" spans="1:26"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c r="Z346" s="175"/>
    </row>
    <row r="347" spans="1:26"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c r="Z347" s="175"/>
    </row>
    <row r="348" spans="1:26"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c r="Z348" s="175"/>
    </row>
    <row r="349" spans="1:26"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c r="Z349" s="175"/>
    </row>
    <row r="350" spans="1:26"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c r="Z350" s="175"/>
    </row>
    <row r="351" spans="1:26"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c r="Z351" s="175"/>
    </row>
    <row r="352" spans="1:26"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c r="Z352" s="175"/>
    </row>
    <row r="353" spans="1:26"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c r="Z353" s="175"/>
    </row>
    <row r="354" spans="1:26"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c r="Z354" s="175"/>
    </row>
    <row r="355" spans="1:26"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c r="Z355" s="175"/>
    </row>
    <row r="356" spans="1:26"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c r="Z356" s="175"/>
    </row>
    <row r="357" spans="1:26"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c r="Z357" s="175"/>
    </row>
    <row r="358" spans="1:26"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c r="Z358" s="175"/>
    </row>
    <row r="359" spans="1:26"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c r="Z359" s="175"/>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J3" sqref="J3"/>
    </sheetView>
  </sheetViews>
  <sheetFormatPr defaultRowHeight="15.75" x14ac:dyDescent="0.25"/>
  <cols>
    <col min="1" max="1" width="9.140625" style="43"/>
    <col min="2" max="2" width="37.7109375" style="43" customWidth="1"/>
    <col min="3" max="4" width="17" style="43" customWidth="1"/>
    <col min="5" max="5" width="18" style="43" customWidth="1"/>
    <col min="6" max="6" width="18.140625" style="43" customWidth="1"/>
    <col min="7" max="8" width="18.28515625" style="43" customWidth="1"/>
    <col min="9" max="9" width="54.7109375" style="43" customWidth="1"/>
    <col min="10" max="10" width="39.140625" style="43" customWidth="1"/>
    <col min="11" max="250" width="9.140625" style="43"/>
    <col min="251" max="251" width="37.7109375" style="43" customWidth="1"/>
    <col min="252" max="252" width="9.140625" style="43"/>
    <col min="253" max="253" width="12.85546875" style="43" customWidth="1"/>
    <col min="254" max="255" width="0" style="43" hidden="1" customWidth="1"/>
    <col min="256" max="256" width="18.28515625" style="43" customWidth="1"/>
    <col min="257" max="257" width="64.85546875" style="43" customWidth="1"/>
    <col min="258" max="261" width="9.140625" style="43"/>
    <col min="262" max="262" width="14.85546875" style="43" customWidth="1"/>
    <col min="263" max="506" width="9.140625" style="43"/>
    <col min="507" max="507" width="37.7109375" style="43" customWidth="1"/>
    <col min="508" max="508" width="9.140625" style="43"/>
    <col min="509" max="509" width="12.85546875" style="43" customWidth="1"/>
    <col min="510" max="511" width="0" style="43" hidden="1" customWidth="1"/>
    <col min="512" max="512" width="18.28515625" style="43" customWidth="1"/>
    <col min="513" max="513" width="64.85546875" style="43" customWidth="1"/>
    <col min="514" max="517" width="9.140625" style="43"/>
    <col min="518" max="518" width="14.85546875" style="43" customWidth="1"/>
    <col min="519" max="762" width="9.140625" style="43"/>
    <col min="763" max="763" width="37.7109375" style="43" customWidth="1"/>
    <col min="764" max="764" width="9.140625" style="43"/>
    <col min="765" max="765" width="12.85546875" style="43" customWidth="1"/>
    <col min="766" max="767" width="0" style="43" hidden="1" customWidth="1"/>
    <col min="768" max="768" width="18.28515625" style="43" customWidth="1"/>
    <col min="769" max="769" width="64.85546875" style="43" customWidth="1"/>
    <col min="770" max="773" width="9.140625" style="43"/>
    <col min="774" max="774" width="14.85546875" style="43" customWidth="1"/>
    <col min="775" max="1018" width="9.140625" style="43"/>
    <col min="1019" max="1019" width="37.7109375" style="43" customWidth="1"/>
    <col min="1020" max="1020" width="9.140625" style="43"/>
    <col min="1021" max="1021" width="12.85546875" style="43" customWidth="1"/>
    <col min="1022" max="1023" width="0" style="43" hidden="1" customWidth="1"/>
    <col min="1024" max="1024" width="18.28515625" style="43" customWidth="1"/>
    <col min="1025" max="1025" width="64.85546875" style="43" customWidth="1"/>
    <col min="1026" max="1029" width="9.140625" style="43"/>
    <col min="1030" max="1030" width="14.85546875" style="43" customWidth="1"/>
    <col min="1031" max="1274" width="9.140625" style="43"/>
    <col min="1275" max="1275" width="37.7109375" style="43" customWidth="1"/>
    <col min="1276" max="1276" width="9.140625" style="43"/>
    <col min="1277" max="1277" width="12.85546875" style="43" customWidth="1"/>
    <col min="1278" max="1279" width="0" style="43" hidden="1" customWidth="1"/>
    <col min="1280" max="1280" width="18.28515625" style="43" customWidth="1"/>
    <col min="1281" max="1281" width="64.85546875" style="43" customWidth="1"/>
    <col min="1282" max="1285" width="9.140625" style="43"/>
    <col min="1286" max="1286" width="14.85546875" style="43" customWidth="1"/>
    <col min="1287" max="1530" width="9.140625" style="43"/>
    <col min="1531" max="1531" width="37.7109375" style="43" customWidth="1"/>
    <col min="1532" max="1532" width="9.140625" style="43"/>
    <col min="1533" max="1533" width="12.85546875" style="43" customWidth="1"/>
    <col min="1534" max="1535" width="0" style="43" hidden="1" customWidth="1"/>
    <col min="1536" max="1536" width="18.28515625" style="43" customWidth="1"/>
    <col min="1537" max="1537" width="64.85546875" style="43" customWidth="1"/>
    <col min="1538" max="1541" width="9.140625" style="43"/>
    <col min="1542" max="1542" width="14.85546875" style="43" customWidth="1"/>
    <col min="1543" max="1786" width="9.140625" style="43"/>
    <col min="1787" max="1787" width="37.7109375" style="43" customWidth="1"/>
    <col min="1788" max="1788" width="9.140625" style="43"/>
    <col min="1789" max="1789" width="12.85546875" style="43" customWidth="1"/>
    <col min="1790" max="1791" width="0" style="43" hidden="1" customWidth="1"/>
    <col min="1792" max="1792" width="18.28515625" style="43" customWidth="1"/>
    <col min="1793" max="1793" width="64.85546875" style="43" customWidth="1"/>
    <col min="1794" max="1797" width="9.140625" style="43"/>
    <col min="1798" max="1798" width="14.85546875" style="43" customWidth="1"/>
    <col min="1799" max="2042" width="9.140625" style="43"/>
    <col min="2043" max="2043" width="37.7109375" style="43" customWidth="1"/>
    <col min="2044" max="2044" width="9.140625" style="43"/>
    <col min="2045" max="2045" width="12.85546875" style="43" customWidth="1"/>
    <col min="2046" max="2047" width="0" style="43" hidden="1" customWidth="1"/>
    <col min="2048" max="2048" width="18.28515625" style="43" customWidth="1"/>
    <col min="2049" max="2049" width="64.85546875" style="43" customWidth="1"/>
    <col min="2050" max="2053" width="9.140625" style="43"/>
    <col min="2054" max="2054" width="14.85546875" style="43" customWidth="1"/>
    <col min="2055" max="2298" width="9.140625" style="43"/>
    <col min="2299" max="2299" width="37.7109375" style="43" customWidth="1"/>
    <col min="2300" max="2300" width="9.140625" style="43"/>
    <col min="2301" max="2301" width="12.85546875" style="43" customWidth="1"/>
    <col min="2302" max="2303" width="0" style="43" hidden="1" customWidth="1"/>
    <col min="2304" max="2304" width="18.28515625" style="43" customWidth="1"/>
    <col min="2305" max="2305" width="64.85546875" style="43" customWidth="1"/>
    <col min="2306" max="2309" width="9.140625" style="43"/>
    <col min="2310" max="2310" width="14.85546875" style="43" customWidth="1"/>
    <col min="2311" max="2554" width="9.140625" style="43"/>
    <col min="2555" max="2555" width="37.7109375" style="43" customWidth="1"/>
    <col min="2556" max="2556" width="9.140625" style="43"/>
    <col min="2557" max="2557" width="12.85546875" style="43" customWidth="1"/>
    <col min="2558" max="2559" width="0" style="43" hidden="1" customWidth="1"/>
    <col min="2560" max="2560" width="18.28515625" style="43" customWidth="1"/>
    <col min="2561" max="2561" width="64.85546875" style="43" customWidth="1"/>
    <col min="2562" max="2565" width="9.140625" style="43"/>
    <col min="2566" max="2566" width="14.85546875" style="43" customWidth="1"/>
    <col min="2567" max="2810" width="9.140625" style="43"/>
    <col min="2811" max="2811" width="37.7109375" style="43" customWidth="1"/>
    <col min="2812" max="2812" width="9.140625" style="43"/>
    <col min="2813" max="2813" width="12.85546875" style="43" customWidth="1"/>
    <col min="2814" max="2815" width="0" style="43" hidden="1" customWidth="1"/>
    <col min="2816" max="2816" width="18.28515625" style="43" customWidth="1"/>
    <col min="2817" max="2817" width="64.85546875" style="43" customWidth="1"/>
    <col min="2818" max="2821" width="9.140625" style="43"/>
    <col min="2822" max="2822" width="14.85546875" style="43" customWidth="1"/>
    <col min="2823" max="3066" width="9.140625" style="43"/>
    <col min="3067" max="3067" width="37.7109375" style="43" customWidth="1"/>
    <col min="3068" max="3068" width="9.140625" style="43"/>
    <col min="3069" max="3069" width="12.85546875" style="43" customWidth="1"/>
    <col min="3070" max="3071" width="0" style="43" hidden="1" customWidth="1"/>
    <col min="3072" max="3072" width="18.28515625" style="43" customWidth="1"/>
    <col min="3073" max="3073" width="64.85546875" style="43" customWidth="1"/>
    <col min="3074" max="3077" width="9.140625" style="43"/>
    <col min="3078" max="3078" width="14.85546875" style="43" customWidth="1"/>
    <col min="3079" max="3322" width="9.140625" style="43"/>
    <col min="3323" max="3323" width="37.7109375" style="43" customWidth="1"/>
    <col min="3324" max="3324" width="9.140625" style="43"/>
    <col min="3325" max="3325" width="12.85546875" style="43" customWidth="1"/>
    <col min="3326" max="3327" width="0" style="43" hidden="1" customWidth="1"/>
    <col min="3328" max="3328" width="18.28515625" style="43" customWidth="1"/>
    <col min="3329" max="3329" width="64.85546875" style="43" customWidth="1"/>
    <col min="3330" max="3333" width="9.140625" style="43"/>
    <col min="3334" max="3334" width="14.85546875" style="43" customWidth="1"/>
    <col min="3335" max="3578" width="9.140625" style="43"/>
    <col min="3579" max="3579" width="37.7109375" style="43" customWidth="1"/>
    <col min="3580" max="3580" width="9.140625" style="43"/>
    <col min="3581" max="3581" width="12.85546875" style="43" customWidth="1"/>
    <col min="3582" max="3583" width="0" style="43" hidden="1" customWidth="1"/>
    <col min="3584" max="3584" width="18.28515625" style="43" customWidth="1"/>
    <col min="3585" max="3585" width="64.85546875" style="43" customWidth="1"/>
    <col min="3586" max="3589" width="9.140625" style="43"/>
    <col min="3590" max="3590" width="14.85546875" style="43" customWidth="1"/>
    <col min="3591" max="3834" width="9.140625" style="43"/>
    <col min="3835" max="3835" width="37.7109375" style="43" customWidth="1"/>
    <col min="3836" max="3836" width="9.140625" style="43"/>
    <col min="3837" max="3837" width="12.85546875" style="43" customWidth="1"/>
    <col min="3838" max="3839" width="0" style="43" hidden="1" customWidth="1"/>
    <col min="3840" max="3840" width="18.28515625" style="43" customWidth="1"/>
    <col min="3841" max="3841" width="64.85546875" style="43" customWidth="1"/>
    <col min="3842" max="3845" width="9.140625" style="43"/>
    <col min="3846" max="3846" width="14.85546875" style="43" customWidth="1"/>
    <col min="3847" max="4090" width="9.140625" style="43"/>
    <col min="4091" max="4091" width="37.7109375" style="43" customWidth="1"/>
    <col min="4092" max="4092" width="9.140625" style="43"/>
    <col min="4093" max="4093" width="12.85546875" style="43" customWidth="1"/>
    <col min="4094" max="4095" width="0" style="43" hidden="1" customWidth="1"/>
    <col min="4096" max="4096" width="18.28515625" style="43" customWidth="1"/>
    <col min="4097" max="4097" width="64.85546875" style="43" customWidth="1"/>
    <col min="4098" max="4101" width="9.140625" style="43"/>
    <col min="4102" max="4102" width="14.85546875" style="43" customWidth="1"/>
    <col min="4103" max="4346" width="9.140625" style="43"/>
    <col min="4347" max="4347" width="37.7109375" style="43" customWidth="1"/>
    <col min="4348" max="4348" width="9.140625" style="43"/>
    <col min="4349" max="4349" width="12.85546875" style="43" customWidth="1"/>
    <col min="4350" max="4351" width="0" style="43" hidden="1" customWidth="1"/>
    <col min="4352" max="4352" width="18.28515625" style="43" customWidth="1"/>
    <col min="4353" max="4353" width="64.85546875" style="43" customWidth="1"/>
    <col min="4354" max="4357" width="9.140625" style="43"/>
    <col min="4358" max="4358" width="14.85546875" style="43" customWidth="1"/>
    <col min="4359" max="4602" width="9.140625" style="43"/>
    <col min="4603" max="4603" width="37.7109375" style="43" customWidth="1"/>
    <col min="4604" max="4604" width="9.140625" style="43"/>
    <col min="4605" max="4605" width="12.85546875" style="43" customWidth="1"/>
    <col min="4606" max="4607" width="0" style="43" hidden="1" customWidth="1"/>
    <col min="4608" max="4608" width="18.28515625" style="43" customWidth="1"/>
    <col min="4609" max="4609" width="64.85546875" style="43" customWidth="1"/>
    <col min="4610" max="4613" width="9.140625" style="43"/>
    <col min="4614" max="4614" width="14.85546875" style="43" customWidth="1"/>
    <col min="4615" max="4858" width="9.140625" style="43"/>
    <col min="4859" max="4859" width="37.7109375" style="43" customWidth="1"/>
    <col min="4860" max="4860" width="9.140625" style="43"/>
    <col min="4861" max="4861" width="12.85546875" style="43" customWidth="1"/>
    <col min="4862" max="4863" width="0" style="43" hidden="1" customWidth="1"/>
    <col min="4864" max="4864" width="18.28515625" style="43" customWidth="1"/>
    <col min="4865" max="4865" width="64.85546875" style="43" customWidth="1"/>
    <col min="4866" max="4869" width="9.140625" style="43"/>
    <col min="4870" max="4870" width="14.85546875" style="43" customWidth="1"/>
    <col min="4871" max="5114" width="9.140625" style="43"/>
    <col min="5115" max="5115" width="37.7109375" style="43" customWidth="1"/>
    <col min="5116" max="5116" width="9.140625" style="43"/>
    <col min="5117" max="5117" width="12.85546875" style="43" customWidth="1"/>
    <col min="5118" max="5119" width="0" style="43" hidden="1" customWidth="1"/>
    <col min="5120" max="5120" width="18.28515625" style="43" customWidth="1"/>
    <col min="5121" max="5121" width="64.85546875" style="43" customWidth="1"/>
    <col min="5122" max="5125" width="9.140625" style="43"/>
    <col min="5126" max="5126" width="14.85546875" style="43" customWidth="1"/>
    <col min="5127" max="5370" width="9.140625" style="43"/>
    <col min="5371" max="5371" width="37.7109375" style="43" customWidth="1"/>
    <col min="5372" max="5372" width="9.140625" style="43"/>
    <col min="5373" max="5373" width="12.85546875" style="43" customWidth="1"/>
    <col min="5374" max="5375" width="0" style="43" hidden="1" customWidth="1"/>
    <col min="5376" max="5376" width="18.28515625" style="43" customWidth="1"/>
    <col min="5377" max="5377" width="64.85546875" style="43" customWidth="1"/>
    <col min="5378" max="5381" width="9.140625" style="43"/>
    <col min="5382" max="5382" width="14.85546875" style="43" customWidth="1"/>
    <col min="5383" max="5626" width="9.140625" style="43"/>
    <col min="5627" max="5627" width="37.7109375" style="43" customWidth="1"/>
    <col min="5628" max="5628" width="9.140625" style="43"/>
    <col min="5629" max="5629" width="12.85546875" style="43" customWidth="1"/>
    <col min="5630" max="5631" width="0" style="43" hidden="1" customWidth="1"/>
    <col min="5632" max="5632" width="18.28515625" style="43" customWidth="1"/>
    <col min="5633" max="5633" width="64.85546875" style="43" customWidth="1"/>
    <col min="5634" max="5637" width="9.140625" style="43"/>
    <col min="5638" max="5638" width="14.85546875" style="43" customWidth="1"/>
    <col min="5639" max="5882" width="9.140625" style="43"/>
    <col min="5883" max="5883" width="37.7109375" style="43" customWidth="1"/>
    <col min="5884" max="5884" width="9.140625" style="43"/>
    <col min="5885" max="5885" width="12.85546875" style="43" customWidth="1"/>
    <col min="5886" max="5887" width="0" style="43" hidden="1" customWidth="1"/>
    <col min="5888" max="5888" width="18.28515625" style="43" customWidth="1"/>
    <col min="5889" max="5889" width="64.85546875" style="43" customWidth="1"/>
    <col min="5890" max="5893" width="9.140625" style="43"/>
    <col min="5894" max="5894" width="14.85546875" style="43" customWidth="1"/>
    <col min="5895" max="6138" width="9.140625" style="43"/>
    <col min="6139" max="6139" width="37.7109375" style="43" customWidth="1"/>
    <col min="6140" max="6140" width="9.140625" style="43"/>
    <col min="6141" max="6141" width="12.85546875" style="43" customWidth="1"/>
    <col min="6142" max="6143" width="0" style="43" hidden="1" customWidth="1"/>
    <col min="6144" max="6144" width="18.28515625" style="43" customWidth="1"/>
    <col min="6145" max="6145" width="64.85546875" style="43" customWidth="1"/>
    <col min="6146" max="6149" width="9.140625" style="43"/>
    <col min="6150" max="6150" width="14.85546875" style="43" customWidth="1"/>
    <col min="6151" max="6394" width="9.140625" style="43"/>
    <col min="6395" max="6395" width="37.7109375" style="43" customWidth="1"/>
    <col min="6396" max="6396" width="9.140625" style="43"/>
    <col min="6397" max="6397" width="12.85546875" style="43" customWidth="1"/>
    <col min="6398" max="6399" width="0" style="43" hidden="1" customWidth="1"/>
    <col min="6400" max="6400" width="18.28515625" style="43" customWidth="1"/>
    <col min="6401" max="6401" width="64.85546875" style="43" customWidth="1"/>
    <col min="6402" max="6405" width="9.140625" style="43"/>
    <col min="6406" max="6406" width="14.85546875" style="43" customWidth="1"/>
    <col min="6407" max="6650" width="9.140625" style="43"/>
    <col min="6651" max="6651" width="37.7109375" style="43" customWidth="1"/>
    <col min="6652" max="6652" width="9.140625" style="43"/>
    <col min="6653" max="6653" width="12.85546875" style="43" customWidth="1"/>
    <col min="6654" max="6655" width="0" style="43" hidden="1" customWidth="1"/>
    <col min="6656" max="6656" width="18.28515625" style="43" customWidth="1"/>
    <col min="6657" max="6657" width="64.85546875" style="43" customWidth="1"/>
    <col min="6658" max="6661" width="9.140625" style="43"/>
    <col min="6662" max="6662" width="14.85546875" style="43" customWidth="1"/>
    <col min="6663" max="6906" width="9.140625" style="43"/>
    <col min="6907" max="6907" width="37.7109375" style="43" customWidth="1"/>
    <col min="6908" max="6908" width="9.140625" style="43"/>
    <col min="6909" max="6909" width="12.85546875" style="43" customWidth="1"/>
    <col min="6910" max="6911" width="0" style="43" hidden="1" customWidth="1"/>
    <col min="6912" max="6912" width="18.28515625" style="43" customWidth="1"/>
    <col min="6913" max="6913" width="64.85546875" style="43" customWidth="1"/>
    <col min="6914" max="6917" width="9.140625" style="43"/>
    <col min="6918" max="6918" width="14.85546875" style="43" customWidth="1"/>
    <col min="6919" max="7162" width="9.140625" style="43"/>
    <col min="7163" max="7163" width="37.7109375" style="43" customWidth="1"/>
    <col min="7164" max="7164" width="9.140625" style="43"/>
    <col min="7165" max="7165" width="12.85546875" style="43" customWidth="1"/>
    <col min="7166" max="7167" width="0" style="43" hidden="1" customWidth="1"/>
    <col min="7168" max="7168" width="18.28515625" style="43" customWidth="1"/>
    <col min="7169" max="7169" width="64.85546875" style="43" customWidth="1"/>
    <col min="7170" max="7173" width="9.140625" style="43"/>
    <col min="7174" max="7174" width="14.85546875" style="43" customWidth="1"/>
    <col min="7175" max="7418" width="9.140625" style="43"/>
    <col min="7419" max="7419" width="37.7109375" style="43" customWidth="1"/>
    <col min="7420" max="7420" width="9.140625" style="43"/>
    <col min="7421" max="7421" width="12.85546875" style="43" customWidth="1"/>
    <col min="7422" max="7423" width="0" style="43" hidden="1" customWidth="1"/>
    <col min="7424" max="7424" width="18.28515625" style="43" customWidth="1"/>
    <col min="7425" max="7425" width="64.85546875" style="43" customWidth="1"/>
    <col min="7426" max="7429" width="9.140625" style="43"/>
    <col min="7430" max="7430" width="14.85546875" style="43" customWidth="1"/>
    <col min="7431" max="7674" width="9.140625" style="43"/>
    <col min="7675" max="7675" width="37.7109375" style="43" customWidth="1"/>
    <col min="7676" max="7676" width="9.140625" style="43"/>
    <col min="7677" max="7677" width="12.85546875" style="43" customWidth="1"/>
    <col min="7678" max="7679" width="0" style="43" hidden="1" customWidth="1"/>
    <col min="7680" max="7680" width="18.28515625" style="43" customWidth="1"/>
    <col min="7681" max="7681" width="64.85546875" style="43" customWidth="1"/>
    <col min="7682" max="7685" width="9.140625" style="43"/>
    <col min="7686" max="7686" width="14.85546875" style="43" customWidth="1"/>
    <col min="7687" max="7930" width="9.140625" style="43"/>
    <col min="7931" max="7931" width="37.7109375" style="43" customWidth="1"/>
    <col min="7932" max="7932" width="9.140625" style="43"/>
    <col min="7933" max="7933" width="12.85546875" style="43" customWidth="1"/>
    <col min="7934" max="7935" width="0" style="43" hidden="1" customWidth="1"/>
    <col min="7936" max="7936" width="18.28515625" style="43" customWidth="1"/>
    <col min="7937" max="7937" width="64.85546875" style="43" customWidth="1"/>
    <col min="7938" max="7941" width="9.140625" style="43"/>
    <col min="7942" max="7942" width="14.85546875" style="43" customWidth="1"/>
    <col min="7943" max="8186" width="9.140625" style="43"/>
    <col min="8187" max="8187" width="37.7109375" style="43" customWidth="1"/>
    <col min="8188" max="8188" width="9.140625" style="43"/>
    <col min="8189" max="8189" width="12.85546875" style="43" customWidth="1"/>
    <col min="8190" max="8191" width="0" style="43" hidden="1" customWidth="1"/>
    <col min="8192" max="8192" width="18.28515625" style="43" customWidth="1"/>
    <col min="8193" max="8193" width="64.85546875" style="43" customWidth="1"/>
    <col min="8194" max="8197" width="9.140625" style="43"/>
    <col min="8198" max="8198" width="14.85546875" style="43" customWidth="1"/>
    <col min="8199" max="8442" width="9.140625" style="43"/>
    <col min="8443" max="8443" width="37.7109375" style="43" customWidth="1"/>
    <col min="8444" max="8444" width="9.140625" style="43"/>
    <col min="8445" max="8445" width="12.85546875" style="43" customWidth="1"/>
    <col min="8446" max="8447" width="0" style="43" hidden="1" customWidth="1"/>
    <col min="8448" max="8448" width="18.28515625" style="43" customWidth="1"/>
    <col min="8449" max="8449" width="64.85546875" style="43" customWidth="1"/>
    <col min="8450" max="8453" width="9.140625" style="43"/>
    <col min="8454" max="8454" width="14.85546875" style="43" customWidth="1"/>
    <col min="8455" max="8698" width="9.140625" style="43"/>
    <col min="8699" max="8699" width="37.7109375" style="43" customWidth="1"/>
    <col min="8700" max="8700" width="9.140625" style="43"/>
    <col min="8701" max="8701" width="12.85546875" style="43" customWidth="1"/>
    <col min="8702" max="8703" width="0" style="43" hidden="1" customWidth="1"/>
    <col min="8704" max="8704" width="18.28515625" style="43" customWidth="1"/>
    <col min="8705" max="8705" width="64.85546875" style="43" customWidth="1"/>
    <col min="8706" max="8709" width="9.140625" style="43"/>
    <col min="8710" max="8710" width="14.85546875" style="43" customWidth="1"/>
    <col min="8711" max="8954" width="9.140625" style="43"/>
    <col min="8955" max="8955" width="37.7109375" style="43" customWidth="1"/>
    <col min="8956" max="8956" width="9.140625" style="43"/>
    <col min="8957" max="8957" width="12.85546875" style="43" customWidth="1"/>
    <col min="8958" max="8959" width="0" style="43" hidden="1" customWidth="1"/>
    <col min="8960" max="8960" width="18.28515625" style="43" customWidth="1"/>
    <col min="8961" max="8961" width="64.85546875" style="43" customWidth="1"/>
    <col min="8962" max="8965" width="9.140625" style="43"/>
    <col min="8966" max="8966" width="14.85546875" style="43" customWidth="1"/>
    <col min="8967" max="9210" width="9.140625" style="43"/>
    <col min="9211" max="9211" width="37.7109375" style="43" customWidth="1"/>
    <col min="9212" max="9212" width="9.140625" style="43"/>
    <col min="9213" max="9213" width="12.85546875" style="43" customWidth="1"/>
    <col min="9214" max="9215" width="0" style="43" hidden="1" customWidth="1"/>
    <col min="9216" max="9216" width="18.28515625" style="43" customWidth="1"/>
    <col min="9217" max="9217" width="64.85546875" style="43" customWidth="1"/>
    <col min="9218" max="9221" width="9.140625" style="43"/>
    <col min="9222" max="9222" width="14.85546875" style="43" customWidth="1"/>
    <col min="9223" max="9466" width="9.140625" style="43"/>
    <col min="9467" max="9467" width="37.7109375" style="43" customWidth="1"/>
    <col min="9468" max="9468" width="9.140625" style="43"/>
    <col min="9469" max="9469" width="12.85546875" style="43" customWidth="1"/>
    <col min="9470" max="9471" width="0" style="43" hidden="1" customWidth="1"/>
    <col min="9472" max="9472" width="18.28515625" style="43" customWidth="1"/>
    <col min="9473" max="9473" width="64.85546875" style="43" customWidth="1"/>
    <col min="9474" max="9477" width="9.140625" style="43"/>
    <col min="9478" max="9478" width="14.85546875" style="43" customWidth="1"/>
    <col min="9479" max="9722" width="9.140625" style="43"/>
    <col min="9723" max="9723" width="37.7109375" style="43" customWidth="1"/>
    <col min="9724" max="9724" width="9.140625" style="43"/>
    <col min="9725" max="9725" width="12.85546875" style="43" customWidth="1"/>
    <col min="9726" max="9727" width="0" style="43" hidden="1" customWidth="1"/>
    <col min="9728" max="9728" width="18.28515625" style="43" customWidth="1"/>
    <col min="9729" max="9729" width="64.85546875" style="43" customWidth="1"/>
    <col min="9730" max="9733" width="9.140625" style="43"/>
    <col min="9734" max="9734" width="14.85546875" style="43" customWidth="1"/>
    <col min="9735" max="9978" width="9.140625" style="43"/>
    <col min="9979" max="9979" width="37.7109375" style="43" customWidth="1"/>
    <col min="9980" max="9980" width="9.140625" style="43"/>
    <col min="9981" max="9981" width="12.85546875" style="43" customWidth="1"/>
    <col min="9982" max="9983" width="0" style="43" hidden="1" customWidth="1"/>
    <col min="9984" max="9984" width="18.28515625" style="43" customWidth="1"/>
    <col min="9985" max="9985" width="64.85546875" style="43" customWidth="1"/>
    <col min="9986" max="9989" width="9.140625" style="43"/>
    <col min="9990" max="9990" width="14.85546875" style="43" customWidth="1"/>
    <col min="9991" max="10234" width="9.140625" style="43"/>
    <col min="10235" max="10235" width="37.7109375" style="43" customWidth="1"/>
    <col min="10236" max="10236" width="9.140625" style="43"/>
    <col min="10237" max="10237" width="12.85546875" style="43" customWidth="1"/>
    <col min="10238" max="10239" width="0" style="43" hidden="1" customWidth="1"/>
    <col min="10240" max="10240" width="18.28515625" style="43" customWidth="1"/>
    <col min="10241" max="10241" width="64.85546875" style="43" customWidth="1"/>
    <col min="10242" max="10245" width="9.140625" style="43"/>
    <col min="10246" max="10246" width="14.85546875" style="43" customWidth="1"/>
    <col min="10247" max="10490" width="9.140625" style="43"/>
    <col min="10491" max="10491" width="37.7109375" style="43" customWidth="1"/>
    <col min="10492" max="10492" width="9.140625" style="43"/>
    <col min="10493" max="10493" width="12.85546875" style="43" customWidth="1"/>
    <col min="10494" max="10495" width="0" style="43" hidden="1" customWidth="1"/>
    <col min="10496" max="10496" width="18.28515625" style="43" customWidth="1"/>
    <col min="10497" max="10497" width="64.85546875" style="43" customWidth="1"/>
    <col min="10498" max="10501" width="9.140625" style="43"/>
    <col min="10502" max="10502" width="14.85546875" style="43" customWidth="1"/>
    <col min="10503" max="10746" width="9.140625" style="43"/>
    <col min="10747" max="10747" width="37.7109375" style="43" customWidth="1"/>
    <col min="10748" max="10748" width="9.140625" style="43"/>
    <col min="10749" max="10749" width="12.85546875" style="43" customWidth="1"/>
    <col min="10750" max="10751" width="0" style="43" hidden="1" customWidth="1"/>
    <col min="10752" max="10752" width="18.28515625" style="43" customWidth="1"/>
    <col min="10753" max="10753" width="64.85546875" style="43" customWidth="1"/>
    <col min="10754" max="10757" width="9.140625" style="43"/>
    <col min="10758" max="10758" width="14.85546875" style="43" customWidth="1"/>
    <col min="10759" max="11002" width="9.140625" style="43"/>
    <col min="11003" max="11003" width="37.7109375" style="43" customWidth="1"/>
    <col min="11004" max="11004" width="9.140625" style="43"/>
    <col min="11005" max="11005" width="12.85546875" style="43" customWidth="1"/>
    <col min="11006" max="11007" width="0" style="43" hidden="1" customWidth="1"/>
    <col min="11008" max="11008" width="18.28515625" style="43" customWidth="1"/>
    <col min="11009" max="11009" width="64.85546875" style="43" customWidth="1"/>
    <col min="11010" max="11013" width="9.140625" style="43"/>
    <col min="11014" max="11014" width="14.85546875" style="43" customWidth="1"/>
    <col min="11015" max="11258" width="9.140625" style="43"/>
    <col min="11259" max="11259" width="37.7109375" style="43" customWidth="1"/>
    <col min="11260" max="11260" width="9.140625" style="43"/>
    <col min="11261" max="11261" width="12.85546875" style="43" customWidth="1"/>
    <col min="11262" max="11263" width="0" style="43" hidden="1" customWidth="1"/>
    <col min="11264" max="11264" width="18.28515625" style="43" customWidth="1"/>
    <col min="11265" max="11265" width="64.85546875" style="43" customWidth="1"/>
    <col min="11266" max="11269" width="9.140625" style="43"/>
    <col min="11270" max="11270" width="14.85546875" style="43" customWidth="1"/>
    <col min="11271" max="11514" width="9.140625" style="43"/>
    <col min="11515" max="11515" width="37.7109375" style="43" customWidth="1"/>
    <col min="11516" max="11516" width="9.140625" style="43"/>
    <col min="11517" max="11517" width="12.85546875" style="43" customWidth="1"/>
    <col min="11518" max="11519" width="0" style="43" hidden="1" customWidth="1"/>
    <col min="11520" max="11520" width="18.28515625" style="43" customWidth="1"/>
    <col min="11521" max="11521" width="64.85546875" style="43" customWidth="1"/>
    <col min="11522" max="11525" width="9.140625" style="43"/>
    <col min="11526" max="11526" width="14.85546875" style="43" customWidth="1"/>
    <col min="11527" max="11770" width="9.140625" style="43"/>
    <col min="11771" max="11771" width="37.7109375" style="43" customWidth="1"/>
    <col min="11772" max="11772" width="9.140625" style="43"/>
    <col min="11773" max="11773" width="12.85546875" style="43" customWidth="1"/>
    <col min="11774" max="11775" width="0" style="43" hidden="1" customWidth="1"/>
    <col min="11776" max="11776" width="18.28515625" style="43" customWidth="1"/>
    <col min="11777" max="11777" width="64.85546875" style="43" customWidth="1"/>
    <col min="11778" max="11781" width="9.140625" style="43"/>
    <col min="11782" max="11782" width="14.85546875" style="43" customWidth="1"/>
    <col min="11783" max="12026" width="9.140625" style="43"/>
    <col min="12027" max="12027" width="37.7109375" style="43" customWidth="1"/>
    <col min="12028" max="12028" width="9.140625" style="43"/>
    <col min="12029" max="12029" width="12.85546875" style="43" customWidth="1"/>
    <col min="12030" max="12031" width="0" style="43" hidden="1" customWidth="1"/>
    <col min="12032" max="12032" width="18.28515625" style="43" customWidth="1"/>
    <col min="12033" max="12033" width="64.85546875" style="43" customWidth="1"/>
    <col min="12034" max="12037" width="9.140625" style="43"/>
    <col min="12038" max="12038" width="14.85546875" style="43" customWidth="1"/>
    <col min="12039" max="12282" width="9.140625" style="43"/>
    <col min="12283" max="12283" width="37.7109375" style="43" customWidth="1"/>
    <col min="12284" max="12284" width="9.140625" style="43"/>
    <col min="12285" max="12285" width="12.85546875" style="43" customWidth="1"/>
    <col min="12286" max="12287" width="0" style="43" hidden="1" customWidth="1"/>
    <col min="12288" max="12288" width="18.28515625" style="43" customWidth="1"/>
    <col min="12289" max="12289" width="64.85546875" style="43" customWidth="1"/>
    <col min="12290" max="12293" width="9.140625" style="43"/>
    <col min="12294" max="12294" width="14.85546875" style="43" customWidth="1"/>
    <col min="12295" max="12538" width="9.140625" style="43"/>
    <col min="12539" max="12539" width="37.7109375" style="43" customWidth="1"/>
    <col min="12540" max="12540" width="9.140625" style="43"/>
    <col min="12541" max="12541" width="12.85546875" style="43" customWidth="1"/>
    <col min="12542" max="12543" width="0" style="43" hidden="1" customWidth="1"/>
    <col min="12544" max="12544" width="18.28515625" style="43" customWidth="1"/>
    <col min="12545" max="12545" width="64.85546875" style="43" customWidth="1"/>
    <col min="12546" max="12549" width="9.140625" style="43"/>
    <col min="12550" max="12550" width="14.85546875" style="43" customWidth="1"/>
    <col min="12551" max="12794" width="9.140625" style="43"/>
    <col min="12795" max="12795" width="37.7109375" style="43" customWidth="1"/>
    <col min="12796" max="12796" width="9.140625" style="43"/>
    <col min="12797" max="12797" width="12.85546875" style="43" customWidth="1"/>
    <col min="12798" max="12799" width="0" style="43" hidden="1" customWidth="1"/>
    <col min="12800" max="12800" width="18.28515625" style="43" customWidth="1"/>
    <col min="12801" max="12801" width="64.85546875" style="43" customWidth="1"/>
    <col min="12802" max="12805" width="9.140625" style="43"/>
    <col min="12806" max="12806" width="14.85546875" style="43" customWidth="1"/>
    <col min="12807" max="13050" width="9.140625" style="43"/>
    <col min="13051" max="13051" width="37.7109375" style="43" customWidth="1"/>
    <col min="13052" max="13052" width="9.140625" style="43"/>
    <col min="13053" max="13053" width="12.85546875" style="43" customWidth="1"/>
    <col min="13054" max="13055" width="0" style="43" hidden="1" customWidth="1"/>
    <col min="13056" max="13056" width="18.28515625" style="43" customWidth="1"/>
    <col min="13057" max="13057" width="64.85546875" style="43" customWidth="1"/>
    <col min="13058" max="13061" width="9.140625" style="43"/>
    <col min="13062" max="13062" width="14.85546875" style="43" customWidth="1"/>
    <col min="13063" max="13306" width="9.140625" style="43"/>
    <col min="13307" max="13307" width="37.7109375" style="43" customWidth="1"/>
    <col min="13308" max="13308" width="9.140625" style="43"/>
    <col min="13309" max="13309" width="12.85546875" style="43" customWidth="1"/>
    <col min="13310" max="13311" width="0" style="43" hidden="1" customWidth="1"/>
    <col min="13312" max="13312" width="18.28515625" style="43" customWidth="1"/>
    <col min="13313" max="13313" width="64.85546875" style="43" customWidth="1"/>
    <col min="13314" max="13317" width="9.140625" style="43"/>
    <col min="13318" max="13318" width="14.85546875" style="43" customWidth="1"/>
    <col min="13319" max="13562" width="9.140625" style="43"/>
    <col min="13563" max="13563" width="37.7109375" style="43" customWidth="1"/>
    <col min="13564" max="13564" width="9.140625" style="43"/>
    <col min="13565" max="13565" width="12.85546875" style="43" customWidth="1"/>
    <col min="13566" max="13567" width="0" style="43" hidden="1" customWidth="1"/>
    <col min="13568" max="13568" width="18.28515625" style="43" customWidth="1"/>
    <col min="13569" max="13569" width="64.85546875" style="43" customWidth="1"/>
    <col min="13570" max="13573" width="9.140625" style="43"/>
    <col min="13574" max="13574" width="14.85546875" style="43" customWidth="1"/>
    <col min="13575" max="13818" width="9.140625" style="43"/>
    <col min="13819" max="13819" width="37.7109375" style="43" customWidth="1"/>
    <col min="13820" max="13820" width="9.140625" style="43"/>
    <col min="13821" max="13821" width="12.85546875" style="43" customWidth="1"/>
    <col min="13822" max="13823" width="0" style="43" hidden="1" customWidth="1"/>
    <col min="13824" max="13824" width="18.28515625" style="43" customWidth="1"/>
    <col min="13825" max="13825" width="64.85546875" style="43" customWidth="1"/>
    <col min="13826" max="13829" width="9.140625" style="43"/>
    <col min="13830" max="13830" width="14.85546875" style="43" customWidth="1"/>
    <col min="13831" max="14074" width="9.140625" style="43"/>
    <col min="14075" max="14075" width="37.7109375" style="43" customWidth="1"/>
    <col min="14076" max="14076" width="9.140625" style="43"/>
    <col min="14077" max="14077" width="12.85546875" style="43" customWidth="1"/>
    <col min="14078" max="14079" width="0" style="43" hidden="1" customWidth="1"/>
    <col min="14080" max="14080" width="18.28515625" style="43" customWidth="1"/>
    <col min="14081" max="14081" width="64.85546875" style="43" customWidth="1"/>
    <col min="14082" max="14085" width="9.140625" style="43"/>
    <col min="14086" max="14086" width="14.85546875" style="43" customWidth="1"/>
    <col min="14087" max="14330" width="9.140625" style="43"/>
    <col min="14331" max="14331" width="37.7109375" style="43" customWidth="1"/>
    <col min="14332" max="14332" width="9.140625" style="43"/>
    <col min="14333" max="14333" width="12.85546875" style="43" customWidth="1"/>
    <col min="14334" max="14335" width="0" style="43" hidden="1" customWidth="1"/>
    <col min="14336" max="14336" width="18.28515625" style="43" customWidth="1"/>
    <col min="14337" max="14337" width="64.85546875" style="43" customWidth="1"/>
    <col min="14338" max="14341" width="9.140625" style="43"/>
    <col min="14342" max="14342" width="14.85546875" style="43" customWidth="1"/>
    <col min="14343" max="14586" width="9.140625" style="43"/>
    <col min="14587" max="14587" width="37.7109375" style="43" customWidth="1"/>
    <col min="14588" max="14588" width="9.140625" style="43"/>
    <col min="14589" max="14589" width="12.85546875" style="43" customWidth="1"/>
    <col min="14590" max="14591" width="0" style="43" hidden="1" customWidth="1"/>
    <col min="14592" max="14592" width="18.28515625" style="43" customWidth="1"/>
    <col min="14593" max="14593" width="64.85546875" style="43" customWidth="1"/>
    <col min="14594" max="14597" width="9.140625" style="43"/>
    <col min="14598" max="14598" width="14.85546875" style="43" customWidth="1"/>
    <col min="14599" max="14842" width="9.140625" style="43"/>
    <col min="14843" max="14843" width="37.7109375" style="43" customWidth="1"/>
    <col min="14844" max="14844" width="9.140625" style="43"/>
    <col min="14845" max="14845" width="12.85546875" style="43" customWidth="1"/>
    <col min="14846" max="14847" width="0" style="43" hidden="1" customWidth="1"/>
    <col min="14848" max="14848" width="18.28515625" style="43" customWidth="1"/>
    <col min="14849" max="14849" width="64.85546875" style="43" customWidth="1"/>
    <col min="14850" max="14853" width="9.140625" style="43"/>
    <col min="14854" max="14854" width="14.85546875" style="43" customWidth="1"/>
    <col min="14855" max="15098" width="9.140625" style="43"/>
    <col min="15099" max="15099" width="37.7109375" style="43" customWidth="1"/>
    <col min="15100" max="15100" width="9.140625" style="43"/>
    <col min="15101" max="15101" width="12.85546875" style="43" customWidth="1"/>
    <col min="15102" max="15103" width="0" style="43" hidden="1" customWidth="1"/>
    <col min="15104" max="15104" width="18.28515625" style="43" customWidth="1"/>
    <col min="15105" max="15105" width="64.85546875" style="43" customWidth="1"/>
    <col min="15106" max="15109" width="9.140625" style="43"/>
    <col min="15110" max="15110" width="14.85546875" style="43" customWidth="1"/>
    <col min="15111" max="15354" width="9.140625" style="43"/>
    <col min="15355" max="15355" width="37.7109375" style="43" customWidth="1"/>
    <col min="15356" max="15356" width="9.140625" style="43"/>
    <col min="15357" max="15357" width="12.85546875" style="43" customWidth="1"/>
    <col min="15358" max="15359" width="0" style="43" hidden="1" customWidth="1"/>
    <col min="15360" max="15360" width="18.28515625" style="43" customWidth="1"/>
    <col min="15361" max="15361" width="64.85546875" style="43" customWidth="1"/>
    <col min="15362" max="15365" width="9.140625" style="43"/>
    <col min="15366" max="15366" width="14.85546875" style="43" customWidth="1"/>
    <col min="15367" max="15610" width="9.140625" style="43"/>
    <col min="15611" max="15611" width="37.7109375" style="43" customWidth="1"/>
    <col min="15612" max="15612" width="9.140625" style="43"/>
    <col min="15613" max="15613" width="12.85546875" style="43" customWidth="1"/>
    <col min="15614" max="15615" width="0" style="43" hidden="1" customWidth="1"/>
    <col min="15616" max="15616" width="18.28515625" style="43" customWidth="1"/>
    <col min="15617" max="15617" width="64.85546875" style="43" customWidth="1"/>
    <col min="15618" max="15621" width="9.140625" style="43"/>
    <col min="15622" max="15622" width="14.85546875" style="43" customWidth="1"/>
    <col min="15623" max="15866" width="9.140625" style="43"/>
    <col min="15867" max="15867" width="37.7109375" style="43" customWidth="1"/>
    <col min="15868" max="15868" width="9.140625" style="43"/>
    <col min="15869" max="15869" width="12.85546875" style="43" customWidth="1"/>
    <col min="15870" max="15871" width="0" style="43" hidden="1" customWidth="1"/>
    <col min="15872" max="15872" width="18.28515625" style="43" customWidth="1"/>
    <col min="15873" max="15873" width="64.85546875" style="43" customWidth="1"/>
    <col min="15874" max="15877" width="9.140625" style="43"/>
    <col min="15878" max="15878" width="14.85546875" style="43" customWidth="1"/>
    <col min="15879" max="16122" width="9.140625" style="43"/>
    <col min="16123" max="16123" width="37.7109375" style="43" customWidth="1"/>
    <col min="16124" max="16124" width="9.140625" style="43"/>
    <col min="16125" max="16125" width="12.85546875" style="43" customWidth="1"/>
    <col min="16126" max="16127" width="0" style="43" hidden="1" customWidth="1"/>
    <col min="16128" max="16128" width="18.28515625" style="43" customWidth="1"/>
    <col min="16129" max="16129" width="64.85546875" style="43" customWidth="1"/>
    <col min="16130" max="16133" width="9.140625" style="43"/>
    <col min="16134" max="16134" width="14.85546875" style="43" customWidth="1"/>
    <col min="16135" max="16384" width="9.140625" style="43"/>
  </cols>
  <sheetData>
    <row r="1" spans="1:42" ht="18.75" x14ac:dyDescent="0.25">
      <c r="J1" s="33" t="s">
        <v>22</v>
      </c>
    </row>
    <row r="2" spans="1:42" ht="18.75" x14ac:dyDescent="0.3">
      <c r="J2" s="13" t="s">
        <v>7</v>
      </c>
    </row>
    <row r="3" spans="1:42" ht="18.75" x14ac:dyDescent="0.25">
      <c r="J3" s="208" t="s">
        <v>424</v>
      </c>
    </row>
    <row r="4" spans="1:42" ht="18.75" x14ac:dyDescent="0.3">
      <c r="I4" s="13"/>
    </row>
    <row r="5" spans="1:42" x14ac:dyDescent="0.25">
      <c r="A5" s="216" t="str">
        <f>'1. паспорт местоположение'!A5:C5</f>
        <v>Год раскрытия информации: ___2026______ год</v>
      </c>
      <c r="B5" s="216"/>
      <c r="C5" s="216"/>
      <c r="D5" s="216"/>
      <c r="E5" s="216"/>
      <c r="F5" s="216"/>
      <c r="G5" s="216"/>
      <c r="H5" s="216"/>
      <c r="I5" s="216"/>
      <c r="J5" s="216"/>
      <c r="K5" s="101"/>
      <c r="L5" s="101"/>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row>
    <row r="6" spans="1:42" ht="18.75" x14ac:dyDescent="0.3">
      <c r="I6" s="13"/>
    </row>
    <row r="7" spans="1:42" ht="18.75" x14ac:dyDescent="0.25">
      <c r="A7" s="220" t="s">
        <v>6</v>
      </c>
      <c r="B7" s="220"/>
      <c r="C7" s="220"/>
      <c r="D7" s="220"/>
      <c r="E7" s="220"/>
      <c r="F7" s="220"/>
      <c r="G7" s="220"/>
      <c r="H7" s="220"/>
      <c r="I7" s="220"/>
      <c r="J7" s="220"/>
    </row>
    <row r="8" spans="1:42" ht="18.75" x14ac:dyDescent="0.25">
      <c r="A8" s="220"/>
      <c r="B8" s="220"/>
      <c r="C8" s="220"/>
      <c r="D8" s="220"/>
      <c r="E8" s="220"/>
      <c r="F8" s="220"/>
      <c r="G8" s="220"/>
      <c r="H8" s="220"/>
      <c r="I8" s="220"/>
      <c r="J8" s="220"/>
    </row>
    <row r="9" spans="1:42" x14ac:dyDescent="0.25">
      <c r="A9" s="272" t="str">
        <f>'1. паспорт местоположение'!A9:C9</f>
        <v>АО "Электросети Кубани" филиал "Краснодарэлектросеть"</v>
      </c>
      <c r="B9" s="272"/>
      <c r="C9" s="272"/>
      <c r="D9" s="272"/>
      <c r="E9" s="272"/>
      <c r="F9" s="272"/>
      <c r="G9" s="272"/>
      <c r="H9" s="272"/>
      <c r="I9" s="272"/>
      <c r="J9" s="272"/>
    </row>
    <row r="10" spans="1:42" x14ac:dyDescent="0.25">
      <c r="A10" s="217" t="s">
        <v>5</v>
      </c>
      <c r="B10" s="217"/>
      <c r="C10" s="217"/>
      <c r="D10" s="217"/>
      <c r="E10" s="217"/>
      <c r="F10" s="217"/>
      <c r="G10" s="217"/>
      <c r="H10" s="217"/>
      <c r="I10" s="217"/>
      <c r="J10" s="217"/>
    </row>
    <row r="11" spans="1:42" ht="18.75" x14ac:dyDescent="0.25">
      <c r="A11" s="220"/>
      <c r="B11" s="220"/>
      <c r="C11" s="220"/>
      <c r="D11" s="220"/>
      <c r="E11" s="220"/>
      <c r="F11" s="220"/>
      <c r="G11" s="220"/>
      <c r="H11" s="220"/>
      <c r="I11" s="220"/>
      <c r="J11" s="220"/>
    </row>
    <row r="12" spans="1:42" x14ac:dyDescent="0.25">
      <c r="A12" s="255" t="str">
        <f>'1. паспорт местоположение'!A12:C12</f>
        <v>J_NКд21.22_1.2.1.1.2.93</v>
      </c>
      <c r="B12" s="255"/>
      <c r="C12" s="255"/>
      <c r="D12" s="255"/>
      <c r="E12" s="255"/>
      <c r="F12" s="255"/>
      <c r="G12" s="255"/>
      <c r="H12" s="255"/>
      <c r="I12" s="255"/>
      <c r="J12" s="255"/>
    </row>
    <row r="13" spans="1:42" x14ac:dyDescent="0.25">
      <c r="A13" s="217" t="s">
        <v>4</v>
      </c>
      <c r="B13" s="217"/>
      <c r="C13" s="217"/>
      <c r="D13" s="217"/>
      <c r="E13" s="217"/>
      <c r="F13" s="217"/>
      <c r="G13" s="217"/>
      <c r="H13" s="217"/>
      <c r="I13" s="217"/>
      <c r="J13" s="217"/>
    </row>
    <row r="14" spans="1:42" ht="18.75" x14ac:dyDescent="0.25">
      <c r="A14" s="229"/>
      <c r="B14" s="229"/>
      <c r="C14" s="229"/>
      <c r="D14" s="229"/>
      <c r="E14" s="229"/>
      <c r="F14" s="229"/>
      <c r="G14" s="229"/>
      <c r="H14" s="229"/>
      <c r="I14" s="229"/>
      <c r="J14" s="229"/>
    </row>
    <row r="15" spans="1:42" x14ac:dyDescent="0.25">
      <c r="A15" s="255" t="str">
        <f>'1. паспорт местоположение'!A15:C15</f>
        <v>Реконструкция РУ-0,4 в ТП-712 (ПРРЭС)</v>
      </c>
      <c r="B15" s="255"/>
      <c r="C15" s="255"/>
      <c r="D15" s="255"/>
      <c r="E15" s="255"/>
      <c r="F15" s="255"/>
      <c r="G15" s="255"/>
      <c r="H15" s="255"/>
      <c r="I15" s="255"/>
      <c r="J15" s="255"/>
    </row>
    <row r="16" spans="1:42" x14ac:dyDescent="0.25">
      <c r="A16" s="217" t="s">
        <v>3</v>
      </c>
      <c r="B16" s="217"/>
      <c r="C16" s="217"/>
      <c r="D16" s="217"/>
      <c r="E16" s="217"/>
      <c r="F16" s="217"/>
      <c r="G16" s="217"/>
      <c r="H16" s="217"/>
      <c r="I16" s="217"/>
      <c r="J16" s="217"/>
    </row>
    <row r="17" spans="1:10" ht="15.75" customHeight="1" x14ac:dyDescent="0.25">
      <c r="J17" s="65"/>
    </row>
    <row r="18" spans="1:10" x14ac:dyDescent="0.25">
      <c r="I18" s="64"/>
    </row>
    <row r="19" spans="1:10" ht="15.75" customHeight="1" x14ac:dyDescent="0.25">
      <c r="A19" s="271" t="s">
        <v>254</v>
      </c>
      <c r="B19" s="271"/>
      <c r="C19" s="271"/>
      <c r="D19" s="271"/>
      <c r="E19" s="271"/>
      <c r="F19" s="271"/>
      <c r="G19" s="271"/>
      <c r="H19" s="271"/>
      <c r="I19" s="271"/>
      <c r="J19" s="271"/>
    </row>
    <row r="20" spans="1:10" x14ac:dyDescent="0.25">
      <c r="A20" s="44"/>
      <c r="B20" s="44"/>
      <c r="C20" s="63"/>
      <c r="D20" s="63"/>
      <c r="E20" s="63"/>
      <c r="F20" s="63"/>
      <c r="G20" s="63"/>
      <c r="H20" s="63"/>
      <c r="I20" s="63"/>
      <c r="J20" s="63"/>
    </row>
    <row r="21" spans="1:10" ht="28.5" customHeight="1" x14ac:dyDescent="0.25">
      <c r="A21" s="273" t="s">
        <v>140</v>
      </c>
      <c r="B21" s="273" t="s">
        <v>139</v>
      </c>
      <c r="C21" s="279" t="s">
        <v>200</v>
      </c>
      <c r="D21" s="279"/>
      <c r="E21" s="279"/>
      <c r="F21" s="279"/>
      <c r="G21" s="274" t="s">
        <v>138</v>
      </c>
      <c r="H21" s="276" t="s">
        <v>202</v>
      </c>
      <c r="I21" s="273" t="s">
        <v>137</v>
      </c>
      <c r="J21" s="275" t="s">
        <v>201</v>
      </c>
    </row>
    <row r="22" spans="1:10" ht="58.5" customHeight="1" x14ac:dyDescent="0.25">
      <c r="A22" s="273"/>
      <c r="B22" s="273"/>
      <c r="C22" s="280" t="s">
        <v>1</v>
      </c>
      <c r="D22" s="280"/>
      <c r="E22" s="281" t="s">
        <v>0</v>
      </c>
      <c r="F22" s="282"/>
      <c r="G22" s="274"/>
      <c r="H22" s="277"/>
      <c r="I22" s="273"/>
      <c r="J22" s="275"/>
    </row>
    <row r="23" spans="1:10" ht="31.5" x14ac:dyDescent="0.25">
      <c r="A23" s="273"/>
      <c r="B23" s="273"/>
      <c r="C23" s="62" t="s">
        <v>136</v>
      </c>
      <c r="D23" s="62" t="s">
        <v>135</v>
      </c>
      <c r="E23" s="62" t="s">
        <v>136</v>
      </c>
      <c r="F23" s="62" t="s">
        <v>135</v>
      </c>
      <c r="G23" s="274"/>
      <c r="H23" s="278"/>
      <c r="I23" s="273"/>
      <c r="J23" s="275"/>
    </row>
    <row r="24" spans="1:10" x14ac:dyDescent="0.25">
      <c r="A24" s="48">
        <v>1</v>
      </c>
      <c r="B24" s="48">
        <v>2</v>
      </c>
      <c r="C24" s="62">
        <v>3</v>
      </c>
      <c r="D24" s="62">
        <v>4</v>
      </c>
      <c r="E24" s="62">
        <v>5</v>
      </c>
      <c r="F24" s="62">
        <v>6</v>
      </c>
      <c r="G24" s="62">
        <v>7</v>
      </c>
      <c r="H24" s="62">
        <v>8</v>
      </c>
      <c r="I24" s="62">
        <v>9</v>
      </c>
      <c r="J24" s="62">
        <v>10</v>
      </c>
    </row>
    <row r="25" spans="1:10" x14ac:dyDescent="0.25">
      <c r="A25" s="60">
        <v>1</v>
      </c>
      <c r="B25" s="61" t="s">
        <v>134</v>
      </c>
      <c r="C25" s="103" t="s">
        <v>349</v>
      </c>
      <c r="D25" s="103" t="s">
        <v>349</v>
      </c>
      <c r="E25" s="103" t="s">
        <v>349</v>
      </c>
      <c r="F25" s="103" t="s">
        <v>349</v>
      </c>
      <c r="G25" s="103" t="s">
        <v>349</v>
      </c>
      <c r="H25" s="103" t="s">
        <v>349</v>
      </c>
      <c r="I25" s="57"/>
      <c r="J25" s="67"/>
    </row>
    <row r="26" spans="1:10" s="140" customFormat="1" ht="21.75" customHeight="1" x14ac:dyDescent="0.25">
      <c r="A26" s="130" t="s">
        <v>133</v>
      </c>
      <c r="B26" s="24" t="s">
        <v>204</v>
      </c>
      <c r="C26" s="103" t="s">
        <v>349</v>
      </c>
      <c r="D26" s="103" t="s">
        <v>349</v>
      </c>
      <c r="E26" s="103" t="s">
        <v>349</v>
      </c>
      <c r="F26" s="103" t="s">
        <v>349</v>
      </c>
      <c r="G26" s="103" t="s">
        <v>349</v>
      </c>
      <c r="H26" s="103" t="s">
        <v>349</v>
      </c>
      <c r="I26" s="139"/>
      <c r="J26" s="139"/>
    </row>
    <row r="27" spans="1:10" s="141" customFormat="1" ht="39" customHeight="1" x14ac:dyDescent="0.25">
      <c r="A27" s="136" t="s">
        <v>132</v>
      </c>
      <c r="B27" s="137" t="s">
        <v>206</v>
      </c>
      <c r="C27" s="103" t="s">
        <v>349</v>
      </c>
      <c r="D27" s="103" t="s">
        <v>349</v>
      </c>
      <c r="E27" s="103" t="s">
        <v>349</v>
      </c>
      <c r="F27" s="103" t="s">
        <v>349</v>
      </c>
      <c r="G27" s="103" t="s">
        <v>349</v>
      </c>
      <c r="H27" s="103" t="s">
        <v>349</v>
      </c>
      <c r="I27" s="58"/>
      <c r="J27" s="58"/>
    </row>
    <row r="28" spans="1:10" s="141" customFormat="1" ht="70.5" customHeight="1" x14ac:dyDescent="0.25">
      <c r="A28" s="136" t="s">
        <v>205</v>
      </c>
      <c r="B28" s="137" t="s">
        <v>210</v>
      </c>
      <c r="C28" s="103" t="s">
        <v>349</v>
      </c>
      <c r="D28" s="103" t="s">
        <v>349</v>
      </c>
      <c r="E28" s="103" t="s">
        <v>349</v>
      </c>
      <c r="F28" s="103" t="s">
        <v>349</v>
      </c>
      <c r="G28" s="103" t="s">
        <v>349</v>
      </c>
      <c r="H28" s="103" t="s">
        <v>349</v>
      </c>
      <c r="I28" s="58"/>
      <c r="J28" s="58"/>
    </row>
    <row r="29" spans="1:10" s="141" customFormat="1" ht="54" customHeight="1" x14ac:dyDescent="0.25">
      <c r="A29" s="136" t="s">
        <v>131</v>
      </c>
      <c r="B29" s="137" t="s">
        <v>209</v>
      </c>
      <c r="C29" s="103" t="s">
        <v>349</v>
      </c>
      <c r="D29" s="103" t="s">
        <v>349</v>
      </c>
      <c r="E29" s="103" t="s">
        <v>349</v>
      </c>
      <c r="F29" s="103" t="s">
        <v>349</v>
      </c>
      <c r="G29" s="103" t="s">
        <v>349</v>
      </c>
      <c r="H29" s="103" t="s">
        <v>349</v>
      </c>
      <c r="I29" s="58"/>
      <c r="J29" s="58"/>
    </row>
    <row r="30" spans="1:10" s="141" customFormat="1" ht="58.5" customHeight="1" x14ac:dyDescent="0.25">
      <c r="A30" s="136" t="s">
        <v>130</v>
      </c>
      <c r="B30" s="137" t="s">
        <v>211</v>
      </c>
      <c r="C30" s="103" t="s">
        <v>349</v>
      </c>
      <c r="D30" s="103" t="s">
        <v>349</v>
      </c>
      <c r="E30" s="103" t="s">
        <v>349</v>
      </c>
      <c r="F30" s="103" t="s">
        <v>349</v>
      </c>
      <c r="G30" s="103" t="s">
        <v>349</v>
      </c>
      <c r="H30" s="103" t="s">
        <v>349</v>
      </c>
      <c r="I30" s="58"/>
      <c r="J30" s="58"/>
    </row>
    <row r="31" spans="1:10" s="141" customFormat="1" ht="37.5" customHeight="1" x14ac:dyDescent="0.25">
      <c r="A31" s="136" t="s">
        <v>129</v>
      </c>
      <c r="B31" s="142" t="s">
        <v>207</v>
      </c>
      <c r="C31" s="103" t="s">
        <v>349</v>
      </c>
      <c r="D31" s="103" t="s">
        <v>349</v>
      </c>
      <c r="E31" s="103" t="s">
        <v>349</v>
      </c>
      <c r="F31" s="103" t="s">
        <v>349</v>
      </c>
      <c r="G31" s="103" t="s">
        <v>349</v>
      </c>
      <c r="H31" s="103" t="s">
        <v>349</v>
      </c>
      <c r="I31" s="139"/>
      <c r="J31" s="139"/>
    </row>
    <row r="32" spans="1:10" s="141" customFormat="1" ht="45" customHeight="1" x14ac:dyDescent="0.25">
      <c r="A32" s="136" t="s">
        <v>127</v>
      </c>
      <c r="B32" s="142" t="s">
        <v>212</v>
      </c>
      <c r="C32" s="103" t="s">
        <v>349</v>
      </c>
      <c r="D32" s="103" t="s">
        <v>349</v>
      </c>
      <c r="E32" s="103" t="s">
        <v>349</v>
      </c>
      <c r="F32" s="103" t="s">
        <v>349</v>
      </c>
      <c r="G32" s="103" t="s">
        <v>349</v>
      </c>
      <c r="H32" s="103" t="s">
        <v>349</v>
      </c>
      <c r="I32" s="139"/>
      <c r="J32" s="139"/>
    </row>
    <row r="33" spans="1:10" s="141" customFormat="1" ht="58.5" customHeight="1" x14ac:dyDescent="0.25">
      <c r="A33" s="136" t="s">
        <v>223</v>
      </c>
      <c r="B33" s="142" t="s">
        <v>152</v>
      </c>
      <c r="C33" s="103" t="s">
        <v>349</v>
      </c>
      <c r="D33" s="103" t="s">
        <v>349</v>
      </c>
      <c r="E33" s="103" t="s">
        <v>349</v>
      </c>
      <c r="F33" s="103" t="s">
        <v>349</v>
      </c>
      <c r="G33" s="103" t="s">
        <v>349</v>
      </c>
      <c r="H33" s="103" t="s">
        <v>349</v>
      </c>
      <c r="I33" s="139"/>
      <c r="J33" s="139"/>
    </row>
    <row r="34" spans="1:10" s="141" customFormat="1" ht="47.25" customHeight="1" x14ac:dyDescent="0.25">
      <c r="A34" s="136" t="s">
        <v>224</v>
      </c>
      <c r="B34" s="142" t="s">
        <v>216</v>
      </c>
      <c r="C34" s="103" t="s">
        <v>349</v>
      </c>
      <c r="D34" s="103" t="s">
        <v>349</v>
      </c>
      <c r="E34" s="103" t="s">
        <v>349</v>
      </c>
      <c r="F34" s="103" t="s">
        <v>349</v>
      </c>
      <c r="G34" s="103" t="s">
        <v>349</v>
      </c>
      <c r="H34" s="103" t="s">
        <v>349</v>
      </c>
      <c r="I34" s="138"/>
      <c r="J34" s="145"/>
    </row>
    <row r="35" spans="1:10" s="141" customFormat="1" ht="49.5" customHeight="1" x14ac:dyDescent="0.25">
      <c r="A35" s="136" t="s">
        <v>225</v>
      </c>
      <c r="B35" s="142" t="s">
        <v>128</v>
      </c>
      <c r="C35" s="103" t="s">
        <v>349</v>
      </c>
      <c r="D35" s="103" t="s">
        <v>349</v>
      </c>
      <c r="E35" s="103" t="s">
        <v>349</v>
      </c>
      <c r="F35" s="103" t="s">
        <v>349</v>
      </c>
      <c r="G35" s="103" t="s">
        <v>349</v>
      </c>
      <c r="H35" s="103" t="s">
        <v>349</v>
      </c>
      <c r="I35" s="143"/>
      <c r="J35" s="139"/>
    </row>
    <row r="36" spans="1:10" s="140" customFormat="1" ht="37.5" customHeight="1" x14ac:dyDescent="0.25">
      <c r="A36" s="136" t="s">
        <v>226</v>
      </c>
      <c r="B36" s="142" t="s">
        <v>208</v>
      </c>
      <c r="C36" s="103" t="s">
        <v>349</v>
      </c>
      <c r="D36" s="103" t="s">
        <v>349</v>
      </c>
      <c r="E36" s="103" t="s">
        <v>349</v>
      </c>
      <c r="F36" s="103" t="s">
        <v>349</v>
      </c>
      <c r="G36" s="103" t="s">
        <v>349</v>
      </c>
      <c r="H36" s="103" t="s">
        <v>349</v>
      </c>
      <c r="I36" s="139"/>
      <c r="J36" s="139"/>
    </row>
    <row r="37" spans="1:10" s="140" customFormat="1" ht="34.5" customHeight="1" x14ac:dyDescent="0.25">
      <c r="A37" s="136" t="s">
        <v>227</v>
      </c>
      <c r="B37" s="142" t="s">
        <v>126</v>
      </c>
      <c r="C37" s="103" t="s">
        <v>349</v>
      </c>
      <c r="D37" s="103" t="s">
        <v>349</v>
      </c>
      <c r="E37" s="103" t="s">
        <v>349</v>
      </c>
      <c r="F37" s="103" t="s">
        <v>349</v>
      </c>
      <c r="G37" s="103" t="s">
        <v>349</v>
      </c>
      <c r="H37" s="103" t="s">
        <v>349</v>
      </c>
      <c r="I37" s="139"/>
      <c r="J37" s="139"/>
    </row>
    <row r="38" spans="1:10" s="140" customFormat="1" ht="33" customHeight="1" x14ac:dyDescent="0.25">
      <c r="A38" s="136" t="s">
        <v>228</v>
      </c>
      <c r="B38" s="144" t="s">
        <v>125</v>
      </c>
      <c r="C38" s="103" t="s">
        <v>349</v>
      </c>
      <c r="D38" s="103" t="s">
        <v>349</v>
      </c>
      <c r="E38" s="103" t="s">
        <v>349</v>
      </c>
      <c r="F38" s="103" t="s">
        <v>349</v>
      </c>
      <c r="G38" s="103" t="s">
        <v>349</v>
      </c>
      <c r="H38" s="103" t="s">
        <v>349</v>
      </c>
      <c r="I38" s="139"/>
      <c r="J38" s="139"/>
    </row>
    <row r="39" spans="1:10" s="140" customFormat="1" ht="63" x14ac:dyDescent="0.25">
      <c r="A39" s="136">
        <v>2</v>
      </c>
      <c r="B39" s="142" t="s">
        <v>213</v>
      </c>
      <c r="C39" s="103" t="s">
        <v>349</v>
      </c>
      <c r="D39" s="103" t="s">
        <v>349</v>
      </c>
      <c r="E39" s="103" t="s">
        <v>349</v>
      </c>
      <c r="F39" s="103" t="s">
        <v>349</v>
      </c>
      <c r="G39" s="103" t="s">
        <v>349</v>
      </c>
      <c r="H39" s="103" t="s">
        <v>349</v>
      </c>
      <c r="I39" s="139"/>
      <c r="J39" s="139"/>
    </row>
    <row r="40" spans="1:10" ht="33.75" customHeight="1" x14ac:dyDescent="0.25">
      <c r="A40" s="60" t="s">
        <v>124</v>
      </c>
      <c r="B40" s="142" t="s">
        <v>215</v>
      </c>
      <c r="C40" s="103" t="s">
        <v>349</v>
      </c>
      <c r="D40" s="103" t="s">
        <v>349</v>
      </c>
      <c r="E40" s="103" t="s">
        <v>349</v>
      </c>
      <c r="F40" s="103" t="s">
        <v>349</v>
      </c>
      <c r="G40" s="103" t="s">
        <v>349</v>
      </c>
      <c r="H40" s="103" t="s">
        <v>349</v>
      </c>
      <c r="I40" s="57"/>
      <c r="J40" s="57"/>
    </row>
    <row r="41" spans="1:10" ht="63" customHeight="1" x14ac:dyDescent="0.25">
      <c r="A41" s="60" t="s">
        <v>123</v>
      </c>
      <c r="B41" s="144" t="s">
        <v>271</v>
      </c>
      <c r="C41" s="103" t="s">
        <v>349</v>
      </c>
      <c r="D41" s="103" t="s">
        <v>349</v>
      </c>
      <c r="E41" s="103" t="s">
        <v>349</v>
      </c>
      <c r="F41" s="103" t="s">
        <v>349</v>
      </c>
      <c r="G41" s="103" t="s">
        <v>349</v>
      </c>
      <c r="H41" s="103" t="s">
        <v>349</v>
      </c>
      <c r="I41" s="57"/>
      <c r="J41" s="57"/>
    </row>
    <row r="42" spans="1:10" ht="58.5" customHeight="1" x14ac:dyDescent="0.25">
      <c r="A42" s="60">
        <v>3</v>
      </c>
      <c r="B42" s="142" t="s">
        <v>214</v>
      </c>
      <c r="C42" s="103" t="s">
        <v>349</v>
      </c>
      <c r="D42" s="103" t="s">
        <v>349</v>
      </c>
      <c r="E42" s="103" t="s">
        <v>349</v>
      </c>
      <c r="F42" s="103" t="s">
        <v>349</v>
      </c>
      <c r="G42" s="103" t="s">
        <v>349</v>
      </c>
      <c r="H42" s="103" t="s">
        <v>349</v>
      </c>
      <c r="I42" s="57"/>
      <c r="J42" s="57"/>
    </row>
    <row r="43" spans="1:10" ht="34.5" customHeight="1" x14ac:dyDescent="0.25">
      <c r="A43" s="60" t="s">
        <v>122</v>
      </c>
      <c r="B43" s="59" t="s">
        <v>120</v>
      </c>
      <c r="C43" s="103" t="s">
        <v>349</v>
      </c>
      <c r="D43" s="103" t="s">
        <v>349</v>
      </c>
      <c r="E43" s="103" t="s">
        <v>349</v>
      </c>
      <c r="F43" s="103" t="s">
        <v>349</v>
      </c>
      <c r="G43" s="103" t="s">
        <v>349</v>
      </c>
      <c r="H43" s="103" t="s">
        <v>349</v>
      </c>
      <c r="I43" s="57"/>
      <c r="J43" s="57"/>
    </row>
    <row r="44" spans="1:10" ht="24.75" customHeight="1" x14ac:dyDescent="0.25">
      <c r="A44" s="60" t="s">
        <v>121</v>
      </c>
      <c r="B44" s="59" t="s">
        <v>118</v>
      </c>
      <c r="C44" s="103" t="s">
        <v>349</v>
      </c>
      <c r="D44" s="103" t="s">
        <v>349</v>
      </c>
      <c r="E44" s="103" t="s">
        <v>349</v>
      </c>
      <c r="F44" s="103" t="s">
        <v>349</v>
      </c>
      <c r="G44" s="103" t="s">
        <v>349</v>
      </c>
      <c r="H44" s="103" t="s">
        <v>349</v>
      </c>
      <c r="I44" s="57"/>
      <c r="J44" s="57"/>
    </row>
    <row r="45" spans="1:10" ht="90.75" customHeight="1" x14ac:dyDescent="0.25">
      <c r="A45" s="60" t="s">
        <v>119</v>
      </c>
      <c r="B45" s="59" t="s">
        <v>219</v>
      </c>
      <c r="C45" s="103" t="s">
        <v>349</v>
      </c>
      <c r="D45" s="103" t="s">
        <v>349</v>
      </c>
      <c r="E45" s="103" t="s">
        <v>349</v>
      </c>
      <c r="F45" s="103" t="s">
        <v>349</v>
      </c>
      <c r="G45" s="103" t="s">
        <v>349</v>
      </c>
      <c r="H45" s="103" t="s">
        <v>349</v>
      </c>
      <c r="I45" s="57"/>
      <c r="J45" s="57"/>
    </row>
    <row r="46" spans="1:10" ht="167.25" customHeight="1" x14ac:dyDescent="0.25">
      <c r="A46" s="60" t="s">
        <v>117</v>
      </c>
      <c r="B46" s="59" t="s">
        <v>217</v>
      </c>
      <c r="C46" s="103" t="s">
        <v>349</v>
      </c>
      <c r="D46" s="103" t="s">
        <v>349</v>
      </c>
      <c r="E46" s="103" t="s">
        <v>349</v>
      </c>
      <c r="F46" s="103" t="s">
        <v>349</v>
      </c>
      <c r="G46" s="103" t="s">
        <v>349</v>
      </c>
      <c r="H46" s="103" t="s">
        <v>349</v>
      </c>
      <c r="I46" s="57"/>
      <c r="J46" s="57"/>
    </row>
    <row r="47" spans="1:10" ht="30.75" customHeight="1" x14ac:dyDescent="0.25">
      <c r="A47" s="60" t="s">
        <v>115</v>
      </c>
      <c r="B47" s="59" t="s">
        <v>116</v>
      </c>
      <c r="C47" s="103" t="s">
        <v>349</v>
      </c>
      <c r="D47" s="103" t="s">
        <v>349</v>
      </c>
      <c r="E47" s="103" t="s">
        <v>349</v>
      </c>
      <c r="F47" s="103" t="s">
        <v>349</v>
      </c>
      <c r="G47" s="103" t="s">
        <v>349</v>
      </c>
      <c r="H47" s="103" t="s">
        <v>349</v>
      </c>
      <c r="I47" s="57"/>
      <c r="J47" s="57"/>
    </row>
    <row r="48" spans="1:10" ht="37.5" customHeight="1" x14ac:dyDescent="0.25">
      <c r="A48" s="60" t="s">
        <v>229</v>
      </c>
      <c r="B48" s="61" t="s">
        <v>114</v>
      </c>
      <c r="C48" s="103" t="s">
        <v>349</v>
      </c>
      <c r="D48" s="103" t="s">
        <v>349</v>
      </c>
      <c r="E48" s="103" t="s">
        <v>349</v>
      </c>
      <c r="F48" s="103" t="s">
        <v>349</v>
      </c>
      <c r="G48" s="103" t="s">
        <v>349</v>
      </c>
      <c r="H48" s="103" t="s">
        <v>349</v>
      </c>
      <c r="I48" s="57"/>
      <c r="J48" s="57"/>
    </row>
    <row r="49" spans="1:10" ht="35.25" customHeight="1" x14ac:dyDescent="0.25">
      <c r="A49" s="60">
        <v>4</v>
      </c>
      <c r="B49" s="59" t="s">
        <v>112</v>
      </c>
      <c r="C49" s="103" t="s">
        <v>349</v>
      </c>
      <c r="D49" s="103" t="s">
        <v>349</v>
      </c>
      <c r="E49" s="103" t="s">
        <v>349</v>
      </c>
      <c r="F49" s="103" t="s">
        <v>349</v>
      </c>
      <c r="G49" s="103" t="s">
        <v>349</v>
      </c>
      <c r="H49" s="103" t="s">
        <v>349</v>
      </c>
      <c r="I49" s="57"/>
      <c r="J49" s="57"/>
    </row>
    <row r="50" spans="1:10" ht="86.25" customHeight="1" x14ac:dyDescent="0.25">
      <c r="A50" s="60" t="s">
        <v>113</v>
      </c>
      <c r="B50" s="59" t="s">
        <v>218</v>
      </c>
      <c r="C50" s="103" t="s">
        <v>349</v>
      </c>
      <c r="D50" s="103" t="s">
        <v>349</v>
      </c>
      <c r="E50" s="103" t="s">
        <v>349</v>
      </c>
      <c r="F50" s="103" t="s">
        <v>349</v>
      </c>
      <c r="G50" s="103" t="s">
        <v>349</v>
      </c>
      <c r="H50" s="103" t="s">
        <v>349</v>
      </c>
      <c r="I50" s="57"/>
      <c r="J50" s="57"/>
    </row>
    <row r="51" spans="1:10" ht="77.25" customHeight="1" x14ac:dyDescent="0.25">
      <c r="A51" s="60" t="s">
        <v>111</v>
      </c>
      <c r="B51" s="59" t="s">
        <v>220</v>
      </c>
      <c r="C51" s="103" t="s">
        <v>349</v>
      </c>
      <c r="D51" s="103" t="s">
        <v>349</v>
      </c>
      <c r="E51" s="103" t="s">
        <v>349</v>
      </c>
      <c r="F51" s="103" t="s">
        <v>349</v>
      </c>
      <c r="G51" s="103" t="s">
        <v>349</v>
      </c>
      <c r="H51" s="103" t="s">
        <v>349</v>
      </c>
      <c r="I51" s="57"/>
      <c r="J51" s="57"/>
    </row>
    <row r="52" spans="1:10" ht="71.25" customHeight="1" x14ac:dyDescent="0.25">
      <c r="A52" s="60" t="s">
        <v>109</v>
      </c>
      <c r="B52" s="59" t="s">
        <v>110</v>
      </c>
      <c r="C52" s="103" t="s">
        <v>349</v>
      </c>
      <c r="D52" s="103" t="s">
        <v>349</v>
      </c>
      <c r="E52" s="103" t="s">
        <v>349</v>
      </c>
      <c r="F52" s="103" t="s">
        <v>349</v>
      </c>
      <c r="G52" s="103" t="s">
        <v>349</v>
      </c>
      <c r="H52" s="103" t="s">
        <v>349</v>
      </c>
      <c r="I52" s="57"/>
      <c r="J52" s="57"/>
    </row>
    <row r="53" spans="1:10" ht="48" customHeight="1" x14ac:dyDescent="0.25">
      <c r="A53" s="60" t="s">
        <v>107</v>
      </c>
      <c r="B53" s="96" t="s">
        <v>221</v>
      </c>
      <c r="C53" s="103" t="s">
        <v>349</v>
      </c>
      <c r="D53" s="103" t="s">
        <v>349</v>
      </c>
      <c r="E53" s="103" t="s">
        <v>349</v>
      </c>
      <c r="F53" s="103" t="s">
        <v>349</v>
      </c>
      <c r="G53" s="103" t="s">
        <v>349</v>
      </c>
      <c r="H53" s="103" t="s">
        <v>349</v>
      </c>
      <c r="I53" s="57"/>
      <c r="J53" s="57"/>
    </row>
    <row r="54" spans="1:10" ht="46.5" customHeight="1" x14ac:dyDescent="0.25">
      <c r="A54" s="60" t="s">
        <v>222</v>
      </c>
      <c r="B54" s="59" t="s">
        <v>108</v>
      </c>
      <c r="C54" s="103" t="s">
        <v>349</v>
      </c>
      <c r="D54" s="103" t="s">
        <v>349</v>
      </c>
      <c r="E54" s="103" t="s">
        <v>349</v>
      </c>
      <c r="F54" s="103" t="s">
        <v>349</v>
      </c>
      <c r="G54" s="103" t="s">
        <v>349</v>
      </c>
      <c r="H54" s="103" t="s">
        <v>349</v>
      </c>
      <c r="I54" s="57"/>
      <c r="J54" s="57"/>
    </row>
    <row r="56" spans="1:10" ht="18.75" x14ac:dyDescent="0.25">
      <c r="A56" s="270" t="s">
        <v>421</v>
      </c>
      <c r="B56" s="270"/>
      <c r="C56" s="270"/>
      <c r="D56" s="270"/>
      <c r="E56" s="270"/>
      <c r="F56" s="270"/>
      <c r="G56" s="270"/>
      <c r="H56" s="270"/>
      <c r="I56" s="270"/>
      <c r="J56" s="270"/>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E1" zoomScale="55" zoomScaleNormal="70" zoomScaleSheetLayoutView="55" workbookViewId="0">
      <selection activeCell="AK32" sqref="AK32"/>
    </sheetView>
  </sheetViews>
  <sheetFormatPr defaultRowHeight="15.75" x14ac:dyDescent="0.25"/>
  <cols>
    <col min="1" max="1" width="9.140625" style="140"/>
    <col min="2" max="2" width="57.85546875" style="140" customWidth="1"/>
    <col min="3" max="3" width="13" style="140" customWidth="1"/>
    <col min="4" max="4" width="17.85546875" style="140" customWidth="1"/>
    <col min="5" max="5" width="20.42578125" style="140" customWidth="1"/>
    <col min="6" max="6" width="18.7109375" style="140" customWidth="1"/>
    <col min="7" max="7" width="12.85546875" style="140" customWidth="1"/>
    <col min="8" max="35" width="9.28515625" style="140" customWidth="1"/>
    <col min="36" max="36" width="13.140625" style="140" customWidth="1"/>
    <col min="37" max="37" width="24.85546875" style="140" customWidth="1"/>
    <col min="38" max="16384" width="9.140625" style="140"/>
  </cols>
  <sheetData>
    <row r="1" spans="1:37" ht="18.75" x14ac:dyDescent="0.25">
      <c r="AK1" s="160" t="s">
        <v>22</v>
      </c>
    </row>
    <row r="2" spans="1:37" ht="18.75" x14ac:dyDescent="0.25">
      <c r="AK2" s="160" t="s">
        <v>7</v>
      </c>
    </row>
    <row r="3" spans="1:37" ht="18.75" x14ac:dyDescent="0.25">
      <c r="AK3" s="208" t="s">
        <v>424</v>
      </c>
    </row>
    <row r="4" spans="1:37" ht="18.75" customHeight="1" x14ac:dyDescent="0.25">
      <c r="A4" s="216" t="str">
        <f>'1. паспорт местоположение'!A5:C5</f>
        <v>Год раскрытия информации: ___2026______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c r="AD4" s="216"/>
      <c r="AE4" s="216"/>
      <c r="AF4" s="216"/>
      <c r="AG4" s="216"/>
      <c r="AH4" s="216"/>
      <c r="AI4" s="216"/>
      <c r="AJ4" s="216"/>
      <c r="AK4" s="216"/>
    </row>
    <row r="5" spans="1:37" ht="18.75" x14ac:dyDescent="0.25">
      <c r="AK5" s="160"/>
    </row>
    <row r="6" spans="1:37" ht="18.75" x14ac:dyDescent="0.25">
      <c r="A6" s="227" t="s">
        <v>6</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row>
    <row r="7" spans="1:37" ht="18.75" x14ac:dyDescent="0.25">
      <c r="A7" s="163"/>
      <c r="B7" s="163"/>
      <c r="C7" s="163"/>
      <c r="D7" s="163"/>
      <c r="E7" s="163"/>
      <c r="F7" s="163"/>
      <c r="G7" s="163"/>
      <c r="H7" s="163"/>
      <c r="I7" s="163"/>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row>
    <row r="8" spans="1:37" ht="18.75" x14ac:dyDescent="0.25">
      <c r="A8" s="227" t="str">
        <f>'1. паспорт местоположение'!A9:C9</f>
        <v>АО "Электросети Кубани" филиал "Краснодарэлектросеть"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row>
    <row r="9" spans="1:37"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row>
    <row r="10" spans="1:37" ht="18.75" x14ac:dyDescent="0.25">
      <c r="A10" s="163"/>
      <c r="B10" s="163"/>
      <c r="C10" s="163"/>
      <c r="D10" s="163"/>
      <c r="E10" s="163"/>
      <c r="F10" s="163"/>
      <c r="G10" s="163"/>
      <c r="H10" s="163"/>
      <c r="I10" s="163"/>
      <c r="J10" s="55"/>
      <c r="K10" s="55"/>
      <c r="L10" s="55"/>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row>
    <row r="11" spans="1:37" ht="18.75" x14ac:dyDescent="0.25">
      <c r="A11" s="228" t="str">
        <f>'1. паспорт местоположение'!A12:C12</f>
        <v>J_NКд21.22_1.2.1.1.2.93</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row>
    <row r="12" spans="1:37"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row>
    <row r="13" spans="1:37" ht="16.5" customHeight="1" x14ac:dyDescent="0.25">
      <c r="A13" s="9"/>
      <c r="B13" s="9"/>
      <c r="C13" s="9"/>
      <c r="D13" s="9"/>
      <c r="E13" s="9"/>
      <c r="F13" s="9"/>
      <c r="G13" s="9"/>
      <c r="H13" s="9"/>
      <c r="I13" s="9"/>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row>
    <row r="14" spans="1:37" ht="18.75" x14ac:dyDescent="0.25">
      <c r="A14" s="228" t="str">
        <f>'1. паспорт местоположение'!A15:C15</f>
        <v>Реконструкция РУ-0,4 в ТП-712 (ПРРЭС)</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row>
    <row r="15" spans="1:37" ht="15.75" customHeight="1" x14ac:dyDescent="0.25">
      <c r="A15" s="226" t="s">
        <v>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row>
    <row r="16" spans="1:37"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row>
    <row r="18" spans="1:37" x14ac:dyDescent="0.25">
      <c r="A18" s="284" t="s">
        <v>405</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row>
    <row r="20" spans="1:37" ht="33" customHeight="1" x14ac:dyDescent="0.25">
      <c r="A20" s="273" t="s">
        <v>106</v>
      </c>
      <c r="B20" s="273" t="s">
        <v>105</v>
      </c>
      <c r="C20" s="273" t="s">
        <v>104</v>
      </c>
      <c r="D20" s="273"/>
      <c r="E20" s="279" t="s">
        <v>103</v>
      </c>
      <c r="F20" s="279"/>
      <c r="G20" s="273" t="s">
        <v>406</v>
      </c>
      <c r="H20" s="285" t="s">
        <v>344</v>
      </c>
      <c r="I20" s="285"/>
      <c r="J20" s="285"/>
      <c r="K20" s="285"/>
      <c r="L20" s="285" t="s">
        <v>345</v>
      </c>
      <c r="M20" s="285"/>
      <c r="N20" s="285"/>
      <c r="O20" s="285"/>
      <c r="P20" s="285" t="s">
        <v>346</v>
      </c>
      <c r="Q20" s="285"/>
      <c r="R20" s="285"/>
      <c r="S20" s="285"/>
      <c r="T20" s="285" t="s">
        <v>347</v>
      </c>
      <c r="U20" s="285"/>
      <c r="V20" s="285"/>
      <c r="W20" s="285"/>
      <c r="X20" s="285" t="s">
        <v>348</v>
      </c>
      <c r="Y20" s="285"/>
      <c r="Z20" s="285"/>
      <c r="AA20" s="285"/>
      <c r="AB20" s="285" t="s">
        <v>430</v>
      </c>
      <c r="AC20" s="285"/>
      <c r="AD20" s="285"/>
      <c r="AE20" s="285"/>
      <c r="AF20" s="285" t="s">
        <v>431</v>
      </c>
      <c r="AG20" s="285"/>
      <c r="AH20" s="285"/>
      <c r="AI20" s="285"/>
      <c r="AJ20" s="286" t="s">
        <v>102</v>
      </c>
      <c r="AK20" s="286"/>
    </row>
    <row r="21" spans="1:37" ht="99.75" customHeight="1" x14ac:dyDescent="0.25">
      <c r="A21" s="273"/>
      <c r="B21" s="273"/>
      <c r="C21" s="273"/>
      <c r="D21" s="273"/>
      <c r="E21" s="279"/>
      <c r="F21" s="279"/>
      <c r="G21" s="273"/>
      <c r="H21" s="273" t="s">
        <v>1</v>
      </c>
      <c r="I21" s="273"/>
      <c r="J21" s="273" t="s">
        <v>101</v>
      </c>
      <c r="K21" s="273"/>
      <c r="L21" s="273" t="s">
        <v>1</v>
      </c>
      <c r="M21" s="273"/>
      <c r="N21" s="273" t="s">
        <v>101</v>
      </c>
      <c r="O21" s="273"/>
      <c r="P21" s="273" t="s">
        <v>1</v>
      </c>
      <c r="Q21" s="273"/>
      <c r="R21" s="273" t="s">
        <v>101</v>
      </c>
      <c r="S21" s="273"/>
      <c r="T21" s="273" t="s">
        <v>1</v>
      </c>
      <c r="U21" s="273"/>
      <c r="V21" s="273" t="s">
        <v>101</v>
      </c>
      <c r="W21" s="273"/>
      <c r="X21" s="273" t="s">
        <v>1</v>
      </c>
      <c r="Y21" s="273"/>
      <c r="Z21" s="273" t="s">
        <v>101</v>
      </c>
      <c r="AA21" s="273"/>
      <c r="AB21" s="273" t="s">
        <v>1</v>
      </c>
      <c r="AC21" s="273"/>
      <c r="AD21" s="273" t="s">
        <v>101</v>
      </c>
      <c r="AE21" s="273"/>
      <c r="AF21" s="273" t="s">
        <v>1</v>
      </c>
      <c r="AG21" s="273"/>
      <c r="AH21" s="273" t="s">
        <v>101</v>
      </c>
      <c r="AI21" s="273"/>
      <c r="AJ21" s="286"/>
      <c r="AK21" s="286"/>
    </row>
    <row r="22" spans="1:37" ht="89.25" customHeight="1" x14ac:dyDescent="0.25">
      <c r="A22" s="273"/>
      <c r="B22" s="273"/>
      <c r="C22" s="177" t="s">
        <v>1</v>
      </c>
      <c r="D22" s="177" t="s">
        <v>99</v>
      </c>
      <c r="E22" s="47" t="s">
        <v>407</v>
      </c>
      <c r="F22" s="47" t="s">
        <v>408</v>
      </c>
      <c r="G22" s="273"/>
      <c r="H22" s="54" t="s">
        <v>244</v>
      </c>
      <c r="I22" s="54" t="s">
        <v>245</v>
      </c>
      <c r="J22" s="54" t="s">
        <v>244</v>
      </c>
      <c r="K22" s="54" t="s">
        <v>245</v>
      </c>
      <c r="L22" s="54" t="s">
        <v>244</v>
      </c>
      <c r="M22" s="54" t="s">
        <v>245</v>
      </c>
      <c r="N22" s="54" t="s">
        <v>244</v>
      </c>
      <c r="O22" s="54" t="s">
        <v>245</v>
      </c>
      <c r="P22" s="54" t="s">
        <v>244</v>
      </c>
      <c r="Q22" s="54" t="s">
        <v>245</v>
      </c>
      <c r="R22" s="54" t="s">
        <v>244</v>
      </c>
      <c r="S22" s="54" t="s">
        <v>245</v>
      </c>
      <c r="T22" s="54" t="s">
        <v>244</v>
      </c>
      <c r="U22" s="54" t="s">
        <v>245</v>
      </c>
      <c r="V22" s="54" t="s">
        <v>244</v>
      </c>
      <c r="W22" s="54" t="s">
        <v>245</v>
      </c>
      <c r="X22" s="54" t="s">
        <v>244</v>
      </c>
      <c r="Y22" s="54" t="s">
        <v>245</v>
      </c>
      <c r="Z22" s="54" t="s">
        <v>244</v>
      </c>
      <c r="AA22" s="54" t="s">
        <v>245</v>
      </c>
      <c r="AB22" s="54" t="s">
        <v>244</v>
      </c>
      <c r="AC22" s="54" t="s">
        <v>245</v>
      </c>
      <c r="AD22" s="54" t="s">
        <v>244</v>
      </c>
      <c r="AE22" s="54" t="s">
        <v>245</v>
      </c>
      <c r="AF22" s="54" t="s">
        <v>244</v>
      </c>
      <c r="AG22" s="54" t="s">
        <v>245</v>
      </c>
      <c r="AH22" s="54" t="s">
        <v>244</v>
      </c>
      <c r="AI22" s="54" t="s">
        <v>245</v>
      </c>
      <c r="AJ22" s="177" t="s">
        <v>100</v>
      </c>
      <c r="AK22" s="177" t="s">
        <v>99</v>
      </c>
    </row>
    <row r="23" spans="1:37" ht="19.5" customHeight="1" x14ac:dyDescent="0.25">
      <c r="A23" s="177">
        <v>1</v>
      </c>
      <c r="B23" s="177">
        <v>2</v>
      </c>
      <c r="C23" s="177">
        <v>3</v>
      </c>
      <c r="D23" s="177">
        <v>4</v>
      </c>
      <c r="E23" s="177">
        <v>5</v>
      </c>
      <c r="F23" s="17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211">
        <v>24</v>
      </c>
      <c r="Y23" s="211">
        <v>25</v>
      </c>
      <c r="Z23" s="211">
        <v>26</v>
      </c>
      <c r="AA23" s="211">
        <v>27</v>
      </c>
      <c r="AB23" s="211">
        <v>24</v>
      </c>
      <c r="AC23" s="211">
        <v>25</v>
      </c>
      <c r="AD23" s="211">
        <v>26</v>
      </c>
      <c r="AE23" s="211">
        <v>27</v>
      </c>
      <c r="AF23" s="177">
        <v>24</v>
      </c>
      <c r="AG23" s="177">
        <v>25</v>
      </c>
      <c r="AH23" s="177">
        <v>26</v>
      </c>
      <c r="AI23" s="177">
        <v>27</v>
      </c>
      <c r="AJ23" s="177">
        <v>28</v>
      </c>
      <c r="AK23" s="177">
        <v>29</v>
      </c>
    </row>
    <row r="24" spans="1:37" ht="47.25" customHeight="1" x14ac:dyDescent="0.25">
      <c r="A24" s="52">
        <v>1</v>
      </c>
      <c r="B24" s="51" t="s">
        <v>98</v>
      </c>
      <c r="C24" s="53">
        <f>C25+C26+C27+C28+C29</f>
        <v>0</v>
      </c>
      <c r="D24" s="53">
        <f t="shared" ref="D24:V24" si="0">D25+D26+D27+D28+D29</f>
        <v>0</v>
      </c>
      <c r="E24" s="53">
        <f t="shared" si="0"/>
        <v>0</v>
      </c>
      <c r="F24" s="53">
        <f t="shared" si="0"/>
        <v>0</v>
      </c>
      <c r="G24" s="53">
        <f t="shared" si="0"/>
        <v>0</v>
      </c>
      <c r="H24" s="53">
        <f t="shared" si="0"/>
        <v>0</v>
      </c>
      <c r="I24" s="53" t="s">
        <v>349</v>
      </c>
      <c r="J24" s="53">
        <f t="shared" si="0"/>
        <v>0</v>
      </c>
      <c r="K24" s="53" t="s">
        <v>349</v>
      </c>
      <c r="L24" s="53">
        <f t="shared" si="0"/>
        <v>0</v>
      </c>
      <c r="M24" s="53" t="s">
        <v>349</v>
      </c>
      <c r="N24" s="53">
        <f t="shared" si="0"/>
        <v>0</v>
      </c>
      <c r="O24" s="53" t="s">
        <v>349</v>
      </c>
      <c r="P24" s="53">
        <f t="shared" si="0"/>
        <v>0</v>
      </c>
      <c r="Q24" s="53" t="s">
        <v>349</v>
      </c>
      <c r="R24" s="53">
        <f t="shared" si="0"/>
        <v>0</v>
      </c>
      <c r="S24" s="53" t="s">
        <v>349</v>
      </c>
      <c r="T24" s="53">
        <f t="shared" si="0"/>
        <v>0</v>
      </c>
      <c r="U24" s="53" t="s">
        <v>349</v>
      </c>
      <c r="V24" s="53">
        <f t="shared" si="0"/>
        <v>0</v>
      </c>
      <c r="W24" s="53" t="s">
        <v>349</v>
      </c>
      <c r="X24" s="53">
        <v>3.2007109999999998E-2</v>
      </c>
      <c r="Y24" s="53" t="s">
        <v>349</v>
      </c>
      <c r="Z24" s="53">
        <v>3.2007109999999998E-2</v>
      </c>
      <c r="AA24" s="53" t="s">
        <v>349</v>
      </c>
      <c r="AB24" s="53">
        <v>0</v>
      </c>
      <c r="AC24" s="53" t="s">
        <v>349</v>
      </c>
      <c r="AD24" s="53">
        <v>0</v>
      </c>
      <c r="AE24" s="53" t="s">
        <v>349</v>
      </c>
      <c r="AF24" s="53">
        <v>0</v>
      </c>
      <c r="AG24" s="53" t="s">
        <v>349</v>
      </c>
      <c r="AH24" s="53">
        <v>0.16525933000000001</v>
      </c>
      <c r="AI24" s="53" t="s">
        <v>349</v>
      </c>
      <c r="AJ24" s="53">
        <v>3.2007109999999998E-2</v>
      </c>
      <c r="AK24" s="53">
        <f>J24+N24+R24+V24+AH24</f>
        <v>0.16525933000000001</v>
      </c>
    </row>
    <row r="25" spans="1:37" ht="24" customHeight="1" x14ac:dyDescent="0.25">
      <c r="A25" s="50" t="s">
        <v>97</v>
      </c>
      <c r="B25" s="37" t="s">
        <v>96</v>
      </c>
      <c r="C25" s="177"/>
      <c r="D25" s="177"/>
      <c r="E25" s="145"/>
      <c r="F25" s="184">
        <f>E25-G25</f>
        <v>0</v>
      </c>
      <c r="G25" s="53"/>
      <c r="H25" s="53"/>
      <c r="I25" s="53" t="s">
        <v>349</v>
      </c>
      <c r="J25" s="53"/>
      <c r="K25" s="53" t="s">
        <v>349</v>
      </c>
      <c r="L25" s="53"/>
      <c r="M25" s="53" t="s">
        <v>349</v>
      </c>
      <c r="N25" s="53"/>
      <c r="O25" s="53" t="s">
        <v>349</v>
      </c>
      <c r="P25" s="53"/>
      <c r="Q25" s="53" t="s">
        <v>349</v>
      </c>
      <c r="R25" s="53"/>
      <c r="S25" s="53" t="s">
        <v>349</v>
      </c>
      <c r="T25" s="53"/>
      <c r="U25" s="53" t="s">
        <v>349</v>
      </c>
      <c r="V25" s="53"/>
      <c r="W25" s="53" t="s">
        <v>349</v>
      </c>
      <c r="X25" s="53"/>
      <c r="Y25" s="53" t="s">
        <v>349</v>
      </c>
      <c r="Z25" s="53"/>
      <c r="AA25" s="53" t="s">
        <v>349</v>
      </c>
      <c r="AB25" s="53"/>
      <c r="AC25" s="53" t="s">
        <v>349</v>
      </c>
      <c r="AD25" s="53"/>
      <c r="AE25" s="53" t="s">
        <v>349</v>
      </c>
      <c r="AF25" s="53"/>
      <c r="AG25" s="53" t="s">
        <v>349</v>
      </c>
      <c r="AH25" s="53"/>
      <c r="AI25" s="53" t="s">
        <v>349</v>
      </c>
      <c r="AJ25" s="53">
        <f t="shared" ref="AJ25:AJ64" si="1">H25+L25+P25+T25+AF25</f>
        <v>0</v>
      </c>
      <c r="AK25" s="53">
        <f t="shared" ref="AK25:AK64" si="2">J25+N25+R25+V25+AH25</f>
        <v>0</v>
      </c>
    </row>
    <row r="26" spans="1:37" ht="15.75" customHeight="1" x14ac:dyDescent="0.25">
      <c r="A26" s="50" t="s">
        <v>95</v>
      </c>
      <c r="B26" s="37" t="s">
        <v>94</v>
      </c>
      <c r="C26" s="47"/>
      <c r="D26" s="47"/>
      <c r="E26" s="47"/>
      <c r="F26" s="184">
        <f t="shared" ref="F26:F29" si="3">E26-G26</f>
        <v>0</v>
      </c>
      <c r="G26" s="177"/>
      <c r="H26" s="177"/>
      <c r="I26" s="177" t="s">
        <v>349</v>
      </c>
      <c r="J26" s="177"/>
      <c r="K26" s="177" t="s">
        <v>349</v>
      </c>
      <c r="L26" s="177"/>
      <c r="M26" s="177" t="s">
        <v>349</v>
      </c>
      <c r="N26" s="177"/>
      <c r="O26" s="177" t="s">
        <v>349</v>
      </c>
      <c r="P26" s="47"/>
      <c r="Q26" s="177" t="s">
        <v>349</v>
      </c>
      <c r="R26" s="47"/>
      <c r="S26" s="177" t="s">
        <v>349</v>
      </c>
      <c r="T26" s="47"/>
      <c r="U26" s="177" t="s">
        <v>349</v>
      </c>
      <c r="V26" s="47"/>
      <c r="W26" s="177" t="s">
        <v>349</v>
      </c>
      <c r="X26" s="47"/>
      <c r="Y26" s="211" t="s">
        <v>349</v>
      </c>
      <c r="Z26" s="47"/>
      <c r="AA26" s="211" t="s">
        <v>349</v>
      </c>
      <c r="AB26" s="47"/>
      <c r="AC26" s="211" t="s">
        <v>349</v>
      </c>
      <c r="AD26" s="47"/>
      <c r="AE26" s="211" t="s">
        <v>349</v>
      </c>
      <c r="AF26" s="47"/>
      <c r="AG26" s="177" t="s">
        <v>349</v>
      </c>
      <c r="AH26" s="47"/>
      <c r="AI26" s="177" t="s">
        <v>349</v>
      </c>
      <c r="AJ26" s="53">
        <f t="shared" si="1"/>
        <v>0</v>
      </c>
      <c r="AK26" s="53">
        <f t="shared" si="2"/>
        <v>0</v>
      </c>
    </row>
    <row r="27" spans="1:37" ht="31.5" x14ac:dyDescent="0.25">
      <c r="A27" s="50" t="s">
        <v>93</v>
      </c>
      <c r="B27" s="37" t="s">
        <v>203</v>
      </c>
      <c r="C27" s="47"/>
      <c r="D27" s="47"/>
      <c r="E27" s="47"/>
      <c r="F27" s="184">
        <f t="shared" si="3"/>
        <v>0</v>
      </c>
      <c r="G27" s="47"/>
      <c r="H27" s="47"/>
      <c r="I27" s="47" t="s">
        <v>349</v>
      </c>
      <c r="J27" s="47"/>
      <c r="K27" s="47" t="s">
        <v>349</v>
      </c>
      <c r="L27" s="47"/>
      <c r="M27" s="47" t="s">
        <v>349</v>
      </c>
      <c r="N27" s="47"/>
      <c r="O27" s="47" t="s">
        <v>349</v>
      </c>
      <c r="P27" s="47"/>
      <c r="Q27" s="47" t="s">
        <v>349</v>
      </c>
      <c r="R27" s="47"/>
      <c r="S27" s="47" t="s">
        <v>349</v>
      </c>
      <c r="T27" s="47"/>
      <c r="U27" s="47" t="s">
        <v>349</v>
      </c>
      <c r="V27" s="47"/>
      <c r="W27" s="47" t="s">
        <v>349</v>
      </c>
      <c r="X27" s="47">
        <v>3.2007109999999998E-2</v>
      </c>
      <c r="Y27" s="47" t="s">
        <v>349</v>
      </c>
      <c r="Z27" s="47">
        <v>3.2007109999999998E-2</v>
      </c>
      <c r="AA27" s="47" t="s">
        <v>349</v>
      </c>
      <c r="AB27" s="47">
        <v>0</v>
      </c>
      <c r="AC27" s="47" t="s">
        <v>349</v>
      </c>
      <c r="AD27" s="47">
        <v>0</v>
      </c>
      <c r="AE27" s="47" t="s">
        <v>349</v>
      </c>
      <c r="AF27" s="47">
        <v>0</v>
      </c>
      <c r="AG27" s="47" t="s">
        <v>349</v>
      </c>
      <c r="AH27" s="47">
        <v>0.16525933000000001</v>
      </c>
      <c r="AI27" s="47" t="s">
        <v>349</v>
      </c>
      <c r="AJ27" s="53">
        <f t="shared" si="1"/>
        <v>0</v>
      </c>
      <c r="AK27" s="53">
        <f t="shared" si="2"/>
        <v>0.16525933000000001</v>
      </c>
    </row>
    <row r="28" spans="1:37" x14ac:dyDescent="0.25">
      <c r="A28" s="50" t="s">
        <v>92</v>
      </c>
      <c r="B28" s="37" t="s">
        <v>91</v>
      </c>
      <c r="C28" s="47"/>
      <c r="D28" s="47"/>
      <c r="E28" s="47"/>
      <c r="F28" s="184">
        <f t="shared" si="3"/>
        <v>0</v>
      </c>
      <c r="G28" s="47"/>
      <c r="H28" s="47"/>
      <c r="I28" s="47" t="s">
        <v>349</v>
      </c>
      <c r="J28" s="47"/>
      <c r="K28" s="47" t="s">
        <v>349</v>
      </c>
      <c r="L28" s="47"/>
      <c r="M28" s="47" t="s">
        <v>349</v>
      </c>
      <c r="N28" s="47"/>
      <c r="O28" s="47" t="s">
        <v>349</v>
      </c>
      <c r="P28" s="47"/>
      <c r="Q28" s="47" t="s">
        <v>349</v>
      </c>
      <c r="R28" s="47"/>
      <c r="S28" s="47" t="s">
        <v>349</v>
      </c>
      <c r="T28" s="47"/>
      <c r="U28" s="47" t="s">
        <v>349</v>
      </c>
      <c r="V28" s="47"/>
      <c r="W28" s="47" t="s">
        <v>349</v>
      </c>
      <c r="X28" s="47"/>
      <c r="Y28" s="47" t="s">
        <v>349</v>
      </c>
      <c r="Z28" s="47"/>
      <c r="AA28" s="47" t="s">
        <v>349</v>
      </c>
      <c r="AB28" s="47"/>
      <c r="AC28" s="47" t="s">
        <v>349</v>
      </c>
      <c r="AD28" s="47"/>
      <c r="AE28" s="47" t="s">
        <v>349</v>
      </c>
      <c r="AF28" s="47"/>
      <c r="AG28" s="47" t="s">
        <v>349</v>
      </c>
      <c r="AH28" s="47"/>
      <c r="AI28" s="47" t="s">
        <v>349</v>
      </c>
      <c r="AJ28" s="53">
        <f t="shared" si="1"/>
        <v>0</v>
      </c>
      <c r="AK28" s="53">
        <f t="shared" si="2"/>
        <v>0</v>
      </c>
    </row>
    <row r="29" spans="1:37" x14ac:dyDescent="0.25">
      <c r="A29" s="50" t="s">
        <v>90</v>
      </c>
      <c r="B29" s="37" t="s">
        <v>89</v>
      </c>
      <c r="C29" s="47"/>
      <c r="D29" s="47"/>
      <c r="E29" s="47"/>
      <c r="F29" s="184">
        <f t="shared" si="3"/>
        <v>0</v>
      </c>
      <c r="G29" s="47"/>
      <c r="H29" s="47"/>
      <c r="I29" s="47" t="s">
        <v>349</v>
      </c>
      <c r="J29" s="47"/>
      <c r="K29" s="47" t="s">
        <v>349</v>
      </c>
      <c r="L29" s="47"/>
      <c r="M29" s="47" t="s">
        <v>349</v>
      </c>
      <c r="N29" s="47"/>
      <c r="O29" s="47" t="s">
        <v>349</v>
      </c>
      <c r="P29" s="47"/>
      <c r="Q29" s="47" t="s">
        <v>349</v>
      </c>
      <c r="R29" s="47"/>
      <c r="S29" s="47" t="s">
        <v>349</v>
      </c>
      <c r="T29" s="47"/>
      <c r="U29" s="47" t="s">
        <v>349</v>
      </c>
      <c r="V29" s="47"/>
      <c r="W29" s="47" t="s">
        <v>349</v>
      </c>
      <c r="X29" s="47"/>
      <c r="Y29" s="47" t="s">
        <v>349</v>
      </c>
      <c r="Z29" s="47"/>
      <c r="AA29" s="47" t="s">
        <v>349</v>
      </c>
      <c r="AB29" s="47"/>
      <c r="AC29" s="47" t="s">
        <v>349</v>
      </c>
      <c r="AD29" s="47"/>
      <c r="AE29" s="47" t="s">
        <v>349</v>
      </c>
      <c r="AF29" s="47"/>
      <c r="AG29" s="47" t="s">
        <v>349</v>
      </c>
      <c r="AH29" s="47"/>
      <c r="AI29" s="47" t="s">
        <v>349</v>
      </c>
      <c r="AJ29" s="53">
        <f t="shared" si="1"/>
        <v>0</v>
      </c>
      <c r="AK29" s="53">
        <f t="shared" si="2"/>
        <v>0</v>
      </c>
    </row>
    <row r="30" spans="1:37" ht="47.25" x14ac:dyDescent="0.25">
      <c r="A30" s="52" t="s">
        <v>18</v>
      </c>
      <c r="B30" s="51" t="s">
        <v>88</v>
      </c>
      <c r="C30" s="53">
        <f>C31+C32+C33+C34</f>
        <v>0</v>
      </c>
      <c r="D30" s="53">
        <f t="shared" ref="D30:V30" si="4">D31+D32+D33+D34</f>
        <v>0</v>
      </c>
      <c r="E30" s="53">
        <f t="shared" si="4"/>
        <v>0</v>
      </c>
      <c r="F30" s="53">
        <f t="shared" si="4"/>
        <v>0</v>
      </c>
      <c r="G30" s="53">
        <f t="shared" si="4"/>
        <v>0</v>
      </c>
      <c r="H30" s="53">
        <f t="shared" si="4"/>
        <v>0</v>
      </c>
      <c r="I30" s="53" t="s">
        <v>349</v>
      </c>
      <c r="J30" s="53">
        <f t="shared" si="4"/>
        <v>0</v>
      </c>
      <c r="K30" s="53" t="s">
        <v>349</v>
      </c>
      <c r="L30" s="53">
        <f t="shared" si="4"/>
        <v>0</v>
      </c>
      <c r="M30" s="53" t="s">
        <v>349</v>
      </c>
      <c r="N30" s="53">
        <f t="shared" si="4"/>
        <v>0</v>
      </c>
      <c r="O30" s="53" t="s">
        <v>349</v>
      </c>
      <c r="P30" s="53">
        <f t="shared" si="4"/>
        <v>0</v>
      </c>
      <c r="Q30" s="53" t="s">
        <v>349</v>
      </c>
      <c r="R30" s="53">
        <f t="shared" si="4"/>
        <v>0</v>
      </c>
      <c r="S30" s="53" t="s">
        <v>349</v>
      </c>
      <c r="T30" s="53">
        <f t="shared" si="4"/>
        <v>0</v>
      </c>
      <c r="U30" s="53" t="s">
        <v>349</v>
      </c>
      <c r="V30" s="53">
        <f t="shared" si="4"/>
        <v>0</v>
      </c>
      <c r="W30" s="53" t="s">
        <v>349</v>
      </c>
      <c r="X30" s="53">
        <v>3.2007109999999998E-2</v>
      </c>
      <c r="Y30" s="53" t="s">
        <v>349</v>
      </c>
      <c r="Z30" s="53">
        <v>3.2007109999999998E-2</v>
      </c>
      <c r="AA30" s="53" t="s">
        <v>349</v>
      </c>
      <c r="AB30" s="53">
        <v>0</v>
      </c>
      <c r="AC30" s="53" t="s">
        <v>349</v>
      </c>
      <c r="AD30" s="53">
        <v>0</v>
      </c>
      <c r="AE30" s="53" t="s">
        <v>349</v>
      </c>
      <c r="AF30" s="53">
        <v>0</v>
      </c>
      <c r="AG30" s="53" t="s">
        <v>349</v>
      </c>
      <c r="AH30" s="53">
        <v>0</v>
      </c>
      <c r="AI30" s="53" t="s">
        <v>349</v>
      </c>
      <c r="AJ30" s="53">
        <f t="shared" si="1"/>
        <v>0</v>
      </c>
      <c r="AK30" s="53">
        <f t="shared" si="2"/>
        <v>0</v>
      </c>
    </row>
    <row r="31" spans="1:37" ht="15.75" customHeight="1" x14ac:dyDescent="0.25">
      <c r="A31" s="52" t="s">
        <v>87</v>
      </c>
      <c r="B31" s="37" t="s">
        <v>86</v>
      </c>
      <c r="C31" s="177"/>
      <c r="D31" s="177"/>
      <c r="E31" s="177"/>
      <c r="F31" s="184">
        <f t="shared" ref="F31:F64" si="5">E31-G31</f>
        <v>0</v>
      </c>
      <c r="G31" s="47"/>
      <c r="H31" s="47"/>
      <c r="I31" s="47" t="s">
        <v>349</v>
      </c>
      <c r="J31" s="47"/>
      <c r="K31" s="47" t="s">
        <v>349</v>
      </c>
      <c r="L31" s="47"/>
      <c r="M31" s="47" t="s">
        <v>349</v>
      </c>
      <c r="N31" s="47"/>
      <c r="O31" s="47" t="s">
        <v>349</v>
      </c>
      <c r="P31" s="47"/>
      <c r="Q31" s="47" t="s">
        <v>349</v>
      </c>
      <c r="R31" s="47"/>
      <c r="S31" s="47" t="s">
        <v>349</v>
      </c>
      <c r="T31" s="47"/>
      <c r="U31" s="47" t="s">
        <v>349</v>
      </c>
      <c r="V31" s="47"/>
      <c r="W31" s="47" t="s">
        <v>349</v>
      </c>
      <c r="X31" s="47"/>
      <c r="Y31" s="47" t="s">
        <v>349</v>
      </c>
      <c r="Z31" s="47"/>
      <c r="AA31" s="47" t="s">
        <v>349</v>
      </c>
      <c r="AB31" s="47"/>
      <c r="AC31" s="47" t="s">
        <v>349</v>
      </c>
      <c r="AD31" s="47"/>
      <c r="AE31" s="47" t="s">
        <v>349</v>
      </c>
      <c r="AF31" s="47"/>
      <c r="AG31" s="47" t="s">
        <v>349</v>
      </c>
      <c r="AH31" s="47"/>
      <c r="AI31" s="47" t="s">
        <v>349</v>
      </c>
      <c r="AJ31" s="53">
        <f t="shared" si="1"/>
        <v>0</v>
      </c>
      <c r="AK31" s="53">
        <f t="shared" si="2"/>
        <v>0</v>
      </c>
    </row>
    <row r="32" spans="1:37" ht="31.5" x14ac:dyDescent="0.25">
      <c r="A32" s="52" t="s">
        <v>85</v>
      </c>
      <c r="B32" s="37" t="s">
        <v>84</v>
      </c>
      <c r="C32" s="177"/>
      <c r="D32" s="177"/>
      <c r="E32" s="177"/>
      <c r="F32" s="184">
        <f t="shared" si="5"/>
        <v>0</v>
      </c>
      <c r="G32" s="47"/>
      <c r="H32" s="47"/>
      <c r="I32" s="47" t="s">
        <v>349</v>
      </c>
      <c r="J32" s="47"/>
      <c r="K32" s="47" t="s">
        <v>349</v>
      </c>
      <c r="L32" s="47"/>
      <c r="M32" s="47" t="s">
        <v>349</v>
      </c>
      <c r="N32" s="47"/>
      <c r="O32" s="47" t="s">
        <v>349</v>
      </c>
      <c r="P32" s="47"/>
      <c r="Q32" s="47" t="s">
        <v>349</v>
      </c>
      <c r="R32" s="47"/>
      <c r="S32" s="47" t="s">
        <v>349</v>
      </c>
      <c r="T32" s="47"/>
      <c r="U32" s="47" t="s">
        <v>349</v>
      </c>
      <c r="V32" s="47"/>
      <c r="W32" s="47" t="s">
        <v>349</v>
      </c>
      <c r="X32" s="47"/>
      <c r="Y32" s="47" t="s">
        <v>349</v>
      </c>
      <c r="Z32" s="47"/>
      <c r="AA32" s="47" t="s">
        <v>349</v>
      </c>
      <c r="AB32" s="47"/>
      <c r="AC32" s="47" t="s">
        <v>349</v>
      </c>
      <c r="AD32" s="47"/>
      <c r="AE32" s="47" t="s">
        <v>349</v>
      </c>
      <c r="AF32" s="47"/>
      <c r="AG32" s="47" t="s">
        <v>349</v>
      </c>
      <c r="AH32" s="47"/>
      <c r="AI32" s="47" t="s">
        <v>349</v>
      </c>
      <c r="AJ32" s="53">
        <f t="shared" si="1"/>
        <v>0</v>
      </c>
      <c r="AK32" s="53">
        <f t="shared" si="2"/>
        <v>0</v>
      </c>
    </row>
    <row r="33" spans="1:37" ht="15.75" customHeight="1" x14ac:dyDescent="0.25">
      <c r="A33" s="52" t="s">
        <v>83</v>
      </c>
      <c r="B33" s="37" t="s">
        <v>82</v>
      </c>
      <c r="C33" s="177"/>
      <c r="D33" s="177"/>
      <c r="E33" s="177"/>
      <c r="F33" s="184">
        <f t="shared" si="5"/>
        <v>0</v>
      </c>
      <c r="G33" s="47"/>
      <c r="H33" s="47"/>
      <c r="I33" s="47" t="s">
        <v>349</v>
      </c>
      <c r="J33" s="47"/>
      <c r="K33" s="47" t="s">
        <v>349</v>
      </c>
      <c r="L33" s="47"/>
      <c r="M33" s="47" t="s">
        <v>349</v>
      </c>
      <c r="N33" s="47"/>
      <c r="O33" s="47" t="s">
        <v>349</v>
      </c>
      <c r="P33" s="47"/>
      <c r="Q33" s="47" t="s">
        <v>349</v>
      </c>
      <c r="R33" s="47"/>
      <c r="S33" s="47" t="s">
        <v>349</v>
      </c>
      <c r="T33" s="47"/>
      <c r="U33" s="47" t="s">
        <v>349</v>
      </c>
      <c r="V33" s="47"/>
      <c r="W33" s="47" t="s">
        <v>349</v>
      </c>
      <c r="X33" s="47"/>
      <c r="Y33" s="47" t="s">
        <v>349</v>
      </c>
      <c r="Z33" s="47"/>
      <c r="AA33" s="47" t="s">
        <v>349</v>
      </c>
      <c r="AB33" s="47"/>
      <c r="AC33" s="47" t="s">
        <v>349</v>
      </c>
      <c r="AD33" s="47"/>
      <c r="AE33" s="47" t="s">
        <v>349</v>
      </c>
      <c r="AF33" s="47"/>
      <c r="AG33" s="47" t="s">
        <v>349</v>
      </c>
      <c r="AH33" s="47"/>
      <c r="AI33" s="47" t="s">
        <v>349</v>
      </c>
      <c r="AJ33" s="53">
        <f t="shared" si="1"/>
        <v>0</v>
      </c>
      <c r="AK33" s="53">
        <f t="shared" si="2"/>
        <v>0</v>
      </c>
    </row>
    <row r="34" spans="1:37" ht="15.75" customHeight="1" x14ac:dyDescent="0.25">
      <c r="A34" s="52" t="s">
        <v>81</v>
      </c>
      <c r="B34" s="37" t="s">
        <v>80</v>
      </c>
      <c r="C34" s="177"/>
      <c r="D34" s="177"/>
      <c r="E34" s="177"/>
      <c r="F34" s="184">
        <f t="shared" si="5"/>
        <v>0</v>
      </c>
      <c r="G34" s="47"/>
      <c r="H34" s="47"/>
      <c r="I34" s="47" t="s">
        <v>349</v>
      </c>
      <c r="J34" s="47"/>
      <c r="K34" s="47" t="s">
        <v>349</v>
      </c>
      <c r="L34" s="47"/>
      <c r="M34" s="47" t="s">
        <v>349</v>
      </c>
      <c r="N34" s="47"/>
      <c r="O34" s="47" t="s">
        <v>349</v>
      </c>
      <c r="P34" s="47"/>
      <c r="Q34" s="47" t="s">
        <v>349</v>
      </c>
      <c r="R34" s="47"/>
      <c r="S34" s="47" t="s">
        <v>349</v>
      </c>
      <c r="T34" s="47"/>
      <c r="U34" s="47" t="s">
        <v>349</v>
      </c>
      <c r="V34" s="47"/>
      <c r="W34" s="47" t="s">
        <v>349</v>
      </c>
      <c r="X34" s="47"/>
      <c r="Y34" s="47" t="s">
        <v>349</v>
      </c>
      <c r="Z34" s="47"/>
      <c r="AA34" s="47" t="s">
        <v>349</v>
      </c>
      <c r="AB34" s="47"/>
      <c r="AC34" s="47" t="s">
        <v>349</v>
      </c>
      <c r="AD34" s="47"/>
      <c r="AE34" s="47" t="s">
        <v>349</v>
      </c>
      <c r="AF34" s="47"/>
      <c r="AG34" s="47" t="s">
        <v>349</v>
      </c>
      <c r="AH34" s="47"/>
      <c r="AI34" s="47" t="s">
        <v>349</v>
      </c>
      <c r="AJ34" s="53">
        <f t="shared" si="1"/>
        <v>0</v>
      </c>
      <c r="AK34" s="53">
        <f t="shared" si="2"/>
        <v>0</v>
      </c>
    </row>
    <row r="35" spans="1:37" ht="31.5" x14ac:dyDescent="0.25">
      <c r="A35" s="52" t="s">
        <v>17</v>
      </c>
      <c r="B35" s="51" t="s">
        <v>79</v>
      </c>
      <c r="C35" s="177" t="s">
        <v>349</v>
      </c>
      <c r="D35" s="177" t="s">
        <v>349</v>
      </c>
      <c r="E35" s="47" t="s">
        <v>349</v>
      </c>
      <c r="F35" s="184" t="s">
        <v>349</v>
      </c>
      <c r="G35" s="47" t="s">
        <v>349</v>
      </c>
      <c r="H35" s="47" t="s">
        <v>349</v>
      </c>
      <c r="I35" s="47" t="s">
        <v>349</v>
      </c>
      <c r="J35" s="47" t="s">
        <v>349</v>
      </c>
      <c r="K35" s="47" t="s">
        <v>349</v>
      </c>
      <c r="L35" s="47" t="s">
        <v>349</v>
      </c>
      <c r="M35" s="47" t="s">
        <v>349</v>
      </c>
      <c r="N35" s="47" t="s">
        <v>349</v>
      </c>
      <c r="O35" s="47" t="s">
        <v>349</v>
      </c>
      <c r="P35" s="47" t="s">
        <v>349</v>
      </c>
      <c r="Q35" s="47" t="s">
        <v>349</v>
      </c>
      <c r="R35" s="47" t="s">
        <v>349</v>
      </c>
      <c r="S35" s="47" t="s">
        <v>349</v>
      </c>
      <c r="T35" s="47" t="s">
        <v>349</v>
      </c>
      <c r="U35" s="47" t="s">
        <v>349</v>
      </c>
      <c r="V35" s="47" t="s">
        <v>349</v>
      </c>
      <c r="W35" s="47" t="s">
        <v>349</v>
      </c>
      <c r="X35" s="47" t="s">
        <v>349</v>
      </c>
      <c r="Y35" s="47" t="s">
        <v>349</v>
      </c>
      <c r="Z35" s="47" t="s">
        <v>349</v>
      </c>
      <c r="AA35" s="47" t="s">
        <v>349</v>
      </c>
      <c r="AB35" s="47" t="s">
        <v>349</v>
      </c>
      <c r="AC35" s="47" t="s">
        <v>349</v>
      </c>
      <c r="AD35" s="47" t="s">
        <v>349</v>
      </c>
      <c r="AE35" s="47" t="s">
        <v>349</v>
      </c>
      <c r="AF35" s="47" t="s">
        <v>349</v>
      </c>
      <c r="AG35" s="47" t="s">
        <v>349</v>
      </c>
      <c r="AH35" s="47" t="s">
        <v>349</v>
      </c>
      <c r="AI35" s="47" t="s">
        <v>349</v>
      </c>
      <c r="AJ35" s="53" t="s">
        <v>349</v>
      </c>
      <c r="AK35" s="53" t="s">
        <v>349</v>
      </c>
    </row>
    <row r="36" spans="1:37" ht="31.5" x14ac:dyDescent="0.25">
      <c r="A36" s="50" t="s">
        <v>78</v>
      </c>
      <c r="B36" s="49" t="s">
        <v>77</v>
      </c>
      <c r="C36" s="185"/>
      <c r="D36" s="177"/>
      <c r="E36" s="47"/>
      <c r="F36" s="184">
        <f t="shared" si="5"/>
        <v>0</v>
      </c>
      <c r="G36" s="47"/>
      <c r="H36" s="4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53">
        <f t="shared" si="1"/>
        <v>0</v>
      </c>
      <c r="AK36" s="53">
        <f t="shared" si="2"/>
        <v>0</v>
      </c>
    </row>
    <row r="37" spans="1:37" ht="15.75" customHeight="1" x14ac:dyDescent="0.25">
      <c r="A37" s="50" t="s">
        <v>76</v>
      </c>
      <c r="B37" s="49" t="s">
        <v>66</v>
      </c>
      <c r="C37" s="185"/>
      <c r="D37" s="177"/>
      <c r="E37" s="47"/>
      <c r="F37" s="184">
        <f t="shared" si="5"/>
        <v>0</v>
      </c>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53">
        <f t="shared" si="1"/>
        <v>0</v>
      </c>
      <c r="AK37" s="53">
        <f t="shared" si="2"/>
        <v>0</v>
      </c>
    </row>
    <row r="38" spans="1:37" ht="15.75" customHeight="1" x14ac:dyDescent="0.25">
      <c r="A38" s="50" t="s">
        <v>75</v>
      </c>
      <c r="B38" s="49" t="s">
        <v>64</v>
      </c>
      <c r="C38" s="185"/>
      <c r="D38" s="177"/>
      <c r="E38" s="47"/>
      <c r="F38" s="184">
        <f t="shared" si="5"/>
        <v>0</v>
      </c>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53">
        <f t="shared" si="1"/>
        <v>0</v>
      </c>
      <c r="AK38" s="53">
        <f t="shared" si="2"/>
        <v>0</v>
      </c>
    </row>
    <row r="39" spans="1:37" ht="31.5" x14ac:dyDescent="0.25">
      <c r="A39" s="50" t="s">
        <v>74</v>
      </c>
      <c r="B39" s="37" t="s">
        <v>62</v>
      </c>
      <c r="C39" s="47"/>
      <c r="D39" s="177"/>
      <c r="E39" s="47"/>
      <c r="F39" s="184">
        <f t="shared" si="5"/>
        <v>0</v>
      </c>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53">
        <f t="shared" si="1"/>
        <v>0</v>
      </c>
      <c r="AK39" s="53">
        <f t="shared" si="2"/>
        <v>0</v>
      </c>
    </row>
    <row r="40" spans="1:37" ht="31.5" x14ac:dyDescent="0.25">
      <c r="A40" s="50" t="s">
        <v>73</v>
      </c>
      <c r="B40" s="37" t="s">
        <v>60</v>
      </c>
      <c r="C40" s="47"/>
      <c r="D40" s="177"/>
      <c r="E40" s="47"/>
      <c r="F40" s="184">
        <f t="shared" si="5"/>
        <v>0</v>
      </c>
      <c r="G40" s="47"/>
      <c r="H40" s="47"/>
      <c r="I40" s="47"/>
      <c r="J40" s="47"/>
      <c r="K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53">
        <f t="shared" si="1"/>
        <v>0</v>
      </c>
      <c r="AK40" s="53">
        <f t="shared" si="2"/>
        <v>0</v>
      </c>
    </row>
    <row r="41" spans="1:37" ht="15.75" customHeight="1" x14ac:dyDescent="0.25">
      <c r="A41" s="50" t="s">
        <v>72</v>
      </c>
      <c r="B41" s="37" t="s">
        <v>58</v>
      </c>
      <c r="C41" s="47"/>
      <c r="D41" s="177"/>
      <c r="E41" s="47"/>
      <c r="F41" s="184">
        <f t="shared" si="5"/>
        <v>0</v>
      </c>
      <c r="G41" s="47"/>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53">
        <f t="shared" si="1"/>
        <v>0</v>
      </c>
      <c r="AK41" s="53">
        <f t="shared" si="2"/>
        <v>0</v>
      </c>
    </row>
    <row r="42" spans="1:37" ht="18.75" x14ac:dyDescent="0.25">
      <c r="A42" s="50" t="s">
        <v>71</v>
      </c>
      <c r="B42" s="49" t="s">
        <v>56</v>
      </c>
      <c r="C42" s="185"/>
      <c r="D42" s="177"/>
      <c r="E42" s="47"/>
      <c r="F42" s="184">
        <f t="shared" si="5"/>
        <v>0</v>
      </c>
      <c r="G42" s="47"/>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53">
        <f t="shared" si="1"/>
        <v>0</v>
      </c>
      <c r="AK42" s="53">
        <f t="shared" si="2"/>
        <v>0</v>
      </c>
    </row>
    <row r="43" spans="1:37" ht="15.75" customHeight="1" x14ac:dyDescent="0.25">
      <c r="A43" s="52" t="s">
        <v>16</v>
      </c>
      <c r="B43" s="51" t="s">
        <v>70</v>
      </c>
      <c r="C43" s="177" t="s">
        <v>349</v>
      </c>
      <c r="D43" s="177" t="s">
        <v>349</v>
      </c>
      <c r="E43" s="47" t="s">
        <v>349</v>
      </c>
      <c r="F43" s="184" t="s">
        <v>349</v>
      </c>
      <c r="G43" s="47" t="s">
        <v>349</v>
      </c>
      <c r="H43" s="47" t="s">
        <v>349</v>
      </c>
      <c r="I43" s="47" t="s">
        <v>349</v>
      </c>
      <c r="J43" s="47" t="s">
        <v>349</v>
      </c>
      <c r="K43" s="47" t="s">
        <v>349</v>
      </c>
      <c r="L43" s="47" t="s">
        <v>349</v>
      </c>
      <c r="M43" s="47" t="s">
        <v>349</v>
      </c>
      <c r="N43" s="47" t="s">
        <v>349</v>
      </c>
      <c r="O43" s="47" t="s">
        <v>349</v>
      </c>
      <c r="P43" s="47" t="s">
        <v>349</v>
      </c>
      <c r="Q43" s="47" t="s">
        <v>349</v>
      </c>
      <c r="R43" s="47" t="s">
        <v>349</v>
      </c>
      <c r="S43" s="47" t="s">
        <v>349</v>
      </c>
      <c r="T43" s="47" t="s">
        <v>349</v>
      </c>
      <c r="U43" s="47" t="s">
        <v>349</v>
      </c>
      <c r="V43" s="47" t="s">
        <v>349</v>
      </c>
      <c r="W43" s="47" t="s">
        <v>349</v>
      </c>
      <c r="X43" s="47" t="s">
        <v>349</v>
      </c>
      <c r="Y43" s="47" t="s">
        <v>349</v>
      </c>
      <c r="Z43" s="47" t="s">
        <v>349</v>
      </c>
      <c r="AA43" s="47" t="s">
        <v>349</v>
      </c>
      <c r="AB43" s="47" t="s">
        <v>349</v>
      </c>
      <c r="AC43" s="47" t="s">
        <v>349</v>
      </c>
      <c r="AD43" s="47" t="s">
        <v>349</v>
      </c>
      <c r="AE43" s="47" t="s">
        <v>349</v>
      </c>
      <c r="AF43" s="47" t="s">
        <v>349</v>
      </c>
      <c r="AG43" s="47" t="s">
        <v>349</v>
      </c>
      <c r="AH43" s="47" t="s">
        <v>349</v>
      </c>
      <c r="AI43" s="47" t="s">
        <v>349</v>
      </c>
      <c r="AJ43" s="53" t="s">
        <v>349</v>
      </c>
      <c r="AK43" s="53" t="s">
        <v>349</v>
      </c>
    </row>
    <row r="44" spans="1:37" ht="15.75" customHeight="1" x14ac:dyDescent="0.25">
      <c r="A44" s="50" t="s">
        <v>69</v>
      </c>
      <c r="B44" s="37" t="s">
        <v>68</v>
      </c>
      <c r="C44" s="47"/>
      <c r="D44" s="177"/>
      <c r="E44" s="47"/>
      <c r="F44" s="184">
        <f t="shared" si="5"/>
        <v>0</v>
      </c>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53">
        <f t="shared" si="1"/>
        <v>0</v>
      </c>
      <c r="AK44" s="53">
        <f t="shared" si="2"/>
        <v>0</v>
      </c>
    </row>
    <row r="45" spans="1:37" ht="15.75" customHeight="1" x14ac:dyDescent="0.25">
      <c r="A45" s="50" t="s">
        <v>67</v>
      </c>
      <c r="B45" s="37" t="s">
        <v>66</v>
      </c>
      <c r="C45" s="47"/>
      <c r="D45" s="177"/>
      <c r="E45" s="47"/>
      <c r="F45" s="184">
        <f t="shared" si="5"/>
        <v>0</v>
      </c>
      <c r="G45" s="47"/>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53">
        <f t="shared" si="1"/>
        <v>0</v>
      </c>
      <c r="AK45" s="53">
        <f t="shared" si="2"/>
        <v>0</v>
      </c>
    </row>
    <row r="46" spans="1:37" ht="15.75" customHeight="1" x14ac:dyDescent="0.25">
      <c r="A46" s="50" t="s">
        <v>65</v>
      </c>
      <c r="B46" s="37" t="s">
        <v>64</v>
      </c>
      <c r="C46" s="47"/>
      <c r="D46" s="177"/>
      <c r="E46" s="47"/>
      <c r="F46" s="184">
        <f t="shared" si="5"/>
        <v>0</v>
      </c>
      <c r="G46" s="47"/>
      <c r="H46" s="47"/>
      <c r="I46" s="47"/>
      <c r="J46" s="47"/>
      <c r="K46" s="47"/>
      <c r="L46" s="47"/>
      <c r="M46" s="47"/>
      <c r="N46" s="47"/>
      <c r="O46" s="47"/>
      <c r="P46" s="47"/>
      <c r="Q46" s="47"/>
      <c r="R46" s="47"/>
      <c r="S46" s="47"/>
      <c r="T46" s="47"/>
      <c r="U46" s="47"/>
      <c r="V46" s="47"/>
      <c r="W46" s="47"/>
      <c r="X46" s="47"/>
      <c r="Y46" s="47"/>
      <c r="Z46" s="47"/>
      <c r="AA46" s="47"/>
      <c r="AB46" s="47"/>
      <c r="AC46" s="47"/>
      <c r="AD46" s="47"/>
      <c r="AE46" s="47"/>
      <c r="AF46" s="47"/>
      <c r="AG46" s="47"/>
      <c r="AH46" s="47"/>
      <c r="AI46" s="47"/>
      <c r="AJ46" s="53">
        <f t="shared" si="1"/>
        <v>0</v>
      </c>
      <c r="AK46" s="53">
        <f t="shared" si="2"/>
        <v>0</v>
      </c>
    </row>
    <row r="47" spans="1:37" ht="31.5" x14ac:dyDescent="0.25">
      <c r="A47" s="50" t="s">
        <v>63</v>
      </c>
      <c r="B47" s="37" t="s">
        <v>62</v>
      </c>
      <c r="C47" s="47"/>
      <c r="D47" s="177"/>
      <c r="E47" s="47"/>
      <c r="F47" s="184">
        <f t="shared" si="5"/>
        <v>0</v>
      </c>
      <c r="G47" s="47"/>
      <c r="H47" s="47"/>
      <c r="I47" s="47"/>
      <c r="J47" s="47"/>
      <c r="K47" s="47"/>
      <c r="L47" s="47"/>
      <c r="M47" s="47"/>
      <c r="N47" s="47"/>
      <c r="O47" s="47"/>
      <c r="P47" s="47"/>
      <c r="Q47" s="47"/>
      <c r="R47" s="47"/>
      <c r="S47" s="47"/>
      <c r="T47" s="47"/>
      <c r="U47" s="47"/>
      <c r="V47" s="47"/>
      <c r="W47" s="47"/>
      <c r="X47" s="47"/>
      <c r="Y47" s="47"/>
      <c r="Z47" s="47"/>
      <c r="AA47" s="47"/>
      <c r="AB47" s="47"/>
      <c r="AC47" s="47"/>
      <c r="AD47" s="47"/>
      <c r="AE47" s="47"/>
      <c r="AF47" s="47"/>
      <c r="AG47" s="47"/>
      <c r="AH47" s="47"/>
      <c r="AI47" s="47"/>
      <c r="AJ47" s="53">
        <f t="shared" si="1"/>
        <v>0</v>
      </c>
      <c r="AK47" s="53">
        <f t="shared" si="2"/>
        <v>0</v>
      </c>
    </row>
    <row r="48" spans="1:37" ht="31.5" x14ac:dyDescent="0.25">
      <c r="A48" s="50" t="s">
        <v>61</v>
      </c>
      <c r="B48" s="37" t="s">
        <v>60</v>
      </c>
      <c r="C48" s="47"/>
      <c r="D48" s="177"/>
      <c r="E48" s="47"/>
      <c r="F48" s="184">
        <f t="shared" si="5"/>
        <v>0</v>
      </c>
      <c r="G48" s="47"/>
      <c r="H48" s="47"/>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53">
        <f t="shared" si="1"/>
        <v>0</v>
      </c>
      <c r="AK48" s="53">
        <f t="shared" si="2"/>
        <v>0</v>
      </c>
    </row>
    <row r="49" spans="1:37" ht="15.75" customHeight="1" x14ac:dyDescent="0.25">
      <c r="A49" s="50" t="s">
        <v>59</v>
      </c>
      <c r="B49" s="37" t="s">
        <v>58</v>
      </c>
      <c r="C49" s="47"/>
      <c r="D49" s="177"/>
      <c r="E49" s="47"/>
      <c r="F49" s="184">
        <f t="shared" si="5"/>
        <v>0</v>
      </c>
      <c r="G49" s="47"/>
      <c r="H49" s="47"/>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53">
        <f t="shared" si="1"/>
        <v>0</v>
      </c>
      <c r="AK49" s="53">
        <f t="shared" si="2"/>
        <v>0</v>
      </c>
    </row>
    <row r="50" spans="1:37" ht="18.75" x14ac:dyDescent="0.25">
      <c r="A50" s="50" t="s">
        <v>57</v>
      </c>
      <c r="B50" s="49" t="s">
        <v>56</v>
      </c>
      <c r="C50" s="185"/>
      <c r="D50" s="177"/>
      <c r="E50" s="47"/>
      <c r="F50" s="184">
        <f t="shared" si="5"/>
        <v>0</v>
      </c>
      <c r="G50" s="47"/>
      <c r="H50" s="47"/>
      <c r="I50" s="47"/>
      <c r="J50" s="47"/>
      <c r="K50" s="47"/>
      <c r="L50" s="47"/>
      <c r="M50" s="47"/>
      <c r="N50" s="47"/>
      <c r="O50" s="47"/>
      <c r="P50" s="47"/>
      <c r="Q50" s="47"/>
      <c r="R50" s="47"/>
      <c r="S50" s="47"/>
      <c r="T50" s="47"/>
      <c r="U50" s="47"/>
      <c r="V50" s="47"/>
      <c r="W50" s="47"/>
      <c r="X50" s="47"/>
      <c r="Y50" s="47"/>
      <c r="Z50" s="47"/>
      <c r="AA50" s="47"/>
      <c r="AB50" s="47"/>
      <c r="AC50" s="47"/>
      <c r="AD50" s="47"/>
      <c r="AE50" s="47"/>
      <c r="AF50" s="47"/>
      <c r="AG50" s="47"/>
      <c r="AH50" s="47"/>
      <c r="AI50" s="47"/>
      <c r="AJ50" s="53">
        <f t="shared" si="1"/>
        <v>0</v>
      </c>
      <c r="AK50" s="53">
        <f t="shared" si="2"/>
        <v>0</v>
      </c>
    </row>
    <row r="51" spans="1:37" ht="35.25" customHeight="1" x14ac:dyDescent="0.25">
      <c r="A51" s="52" t="s">
        <v>14</v>
      </c>
      <c r="B51" s="51" t="s">
        <v>55</v>
      </c>
      <c r="C51" s="177" t="s">
        <v>349</v>
      </c>
      <c r="D51" s="177" t="s">
        <v>349</v>
      </c>
      <c r="E51" s="47" t="s">
        <v>349</v>
      </c>
      <c r="F51" s="184" t="s">
        <v>349</v>
      </c>
      <c r="G51" s="47" t="s">
        <v>349</v>
      </c>
      <c r="H51" s="47" t="s">
        <v>349</v>
      </c>
      <c r="I51" s="47" t="s">
        <v>349</v>
      </c>
      <c r="J51" s="47" t="s">
        <v>349</v>
      </c>
      <c r="K51" s="47" t="s">
        <v>349</v>
      </c>
      <c r="L51" s="47" t="s">
        <v>349</v>
      </c>
      <c r="M51" s="47" t="s">
        <v>349</v>
      </c>
      <c r="N51" s="47" t="s">
        <v>349</v>
      </c>
      <c r="O51" s="47" t="s">
        <v>349</v>
      </c>
      <c r="P51" s="47" t="s">
        <v>349</v>
      </c>
      <c r="Q51" s="47" t="s">
        <v>349</v>
      </c>
      <c r="R51" s="47" t="s">
        <v>349</v>
      </c>
      <c r="S51" s="47" t="s">
        <v>349</v>
      </c>
      <c r="T51" s="47" t="s">
        <v>349</v>
      </c>
      <c r="U51" s="47" t="s">
        <v>349</v>
      </c>
      <c r="V51" s="47" t="s">
        <v>349</v>
      </c>
      <c r="W51" s="47" t="s">
        <v>349</v>
      </c>
      <c r="X51" s="47" t="s">
        <v>349</v>
      </c>
      <c r="Y51" s="47" t="s">
        <v>349</v>
      </c>
      <c r="Z51" s="47" t="s">
        <v>349</v>
      </c>
      <c r="AA51" s="47" t="s">
        <v>349</v>
      </c>
      <c r="AB51" s="47" t="s">
        <v>349</v>
      </c>
      <c r="AC51" s="47" t="s">
        <v>349</v>
      </c>
      <c r="AD51" s="47" t="s">
        <v>349</v>
      </c>
      <c r="AE51" s="47" t="s">
        <v>349</v>
      </c>
      <c r="AF51" s="47" t="s">
        <v>349</v>
      </c>
      <c r="AG51" s="47" t="s">
        <v>349</v>
      </c>
      <c r="AH51" s="47" t="s">
        <v>349</v>
      </c>
      <c r="AI51" s="47" t="s">
        <v>349</v>
      </c>
      <c r="AJ51" s="53" t="s">
        <v>349</v>
      </c>
      <c r="AK51" s="53" t="s">
        <v>349</v>
      </c>
    </row>
    <row r="52" spans="1:37" ht="15.75" customHeight="1" x14ac:dyDescent="0.25">
      <c r="A52" s="50" t="s">
        <v>54</v>
      </c>
      <c r="B52" s="37" t="s">
        <v>53</v>
      </c>
      <c r="C52" s="177"/>
      <c r="D52" s="177"/>
      <c r="E52" s="177"/>
      <c r="F52" s="184">
        <f t="shared" si="5"/>
        <v>0</v>
      </c>
      <c r="G52" s="47"/>
      <c r="H52" s="4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7"/>
      <c r="AI52" s="47"/>
      <c r="AJ52" s="53">
        <f t="shared" si="1"/>
        <v>0</v>
      </c>
      <c r="AK52" s="53">
        <f t="shared" si="2"/>
        <v>0</v>
      </c>
    </row>
    <row r="53" spans="1:37" ht="15.75" customHeight="1" x14ac:dyDescent="0.25">
      <c r="A53" s="50" t="s">
        <v>52</v>
      </c>
      <c r="B53" s="37" t="s">
        <v>46</v>
      </c>
      <c r="C53" s="47"/>
      <c r="D53" s="177"/>
      <c r="E53" s="177"/>
      <c r="F53" s="184">
        <f t="shared" si="5"/>
        <v>0</v>
      </c>
      <c r="G53" s="47"/>
      <c r="H53" s="47"/>
      <c r="I53" s="47"/>
      <c r="J53" s="47"/>
      <c r="K53" s="47"/>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53">
        <f t="shared" si="1"/>
        <v>0</v>
      </c>
      <c r="AK53" s="53">
        <f t="shared" si="2"/>
        <v>0</v>
      </c>
    </row>
    <row r="54" spans="1:37" ht="15.75" customHeight="1" x14ac:dyDescent="0.25">
      <c r="A54" s="50" t="s">
        <v>51</v>
      </c>
      <c r="B54" s="49" t="s">
        <v>45</v>
      </c>
      <c r="C54" s="185"/>
      <c r="D54" s="177"/>
      <c r="E54" s="177"/>
      <c r="F54" s="184">
        <f t="shared" si="5"/>
        <v>0</v>
      </c>
      <c r="G54" s="47"/>
      <c r="H54" s="47"/>
      <c r="I54" s="47"/>
      <c r="J54" s="47"/>
      <c r="K54" s="47"/>
      <c r="L54" s="47"/>
      <c r="M54" s="47"/>
      <c r="N54" s="47"/>
      <c r="O54" s="47"/>
      <c r="P54" s="47"/>
      <c r="Q54" s="47"/>
      <c r="R54" s="47"/>
      <c r="S54" s="47"/>
      <c r="T54" s="47"/>
      <c r="U54" s="47"/>
      <c r="V54" s="47"/>
      <c r="W54" s="47"/>
      <c r="X54" s="47"/>
      <c r="Y54" s="47"/>
      <c r="Z54" s="47"/>
      <c r="AA54" s="47"/>
      <c r="AB54" s="47"/>
      <c r="AC54" s="47"/>
      <c r="AD54" s="47"/>
      <c r="AE54" s="47"/>
      <c r="AF54" s="47"/>
      <c r="AG54" s="47"/>
      <c r="AH54" s="47"/>
      <c r="AI54" s="47"/>
      <c r="AJ54" s="53">
        <f t="shared" si="1"/>
        <v>0</v>
      </c>
      <c r="AK54" s="53">
        <f t="shared" si="2"/>
        <v>0</v>
      </c>
    </row>
    <row r="55" spans="1:37" ht="15.75" customHeight="1" x14ac:dyDescent="0.25">
      <c r="A55" s="50" t="s">
        <v>50</v>
      </c>
      <c r="B55" s="49" t="s">
        <v>44</v>
      </c>
      <c r="C55" s="185"/>
      <c r="D55" s="177"/>
      <c r="E55" s="177"/>
      <c r="F55" s="184">
        <f t="shared" si="5"/>
        <v>0</v>
      </c>
      <c r="G55" s="47"/>
      <c r="H55" s="47"/>
      <c r="I55" s="47"/>
      <c r="J55" s="47"/>
      <c r="K55" s="47"/>
      <c r="L55" s="47"/>
      <c r="M55" s="47"/>
      <c r="N55" s="47"/>
      <c r="O55" s="47"/>
      <c r="P55" s="47"/>
      <c r="Q55" s="47"/>
      <c r="R55" s="47"/>
      <c r="S55" s="47"/>
      <c r="T55" s="47"/>
      <c r="U55" s="47"/>
      <c r="V55" s="47"/>
      <c r="W55" s="47"/>
      <c r="X55" s="47"/>
      <c r="Y55" s="47"/>
      <c r="Z55" s="47"/>
      <c r="AA55" s="47"/>
      <c r="AB55" s="47"/>
      <c r="AC55" s="47"/>
      <c r="AD55" s="47"/>
      <c r="AE55" s="47"/>
      <c r="AF55" s="47"/>
      <c r="AG55" s="47"/>
      <c r="AH55" s="47"/>
      <c r="AI55" s="47"/>
      <c r="AJ55" s="53">
        <f t="shared" si="1"/>
        <v>0</v>
      </c>
      <c r="AK55" s="53">
        <f t="shared" si="2"/>
        <v>0</v>
      </c>
    </row>
    <row r="56" spans="1:37" ht="15.75" customHeight="1" x14ac:dyDescent="0.25">
      <c r="A56" s="50" t="s">
        <v>49</v>
      </c>
      <c r="B56" s="49" t="s">
        <v>43</v>
      </c>
      <c r="C56" s="185"/>
      <c r="D56" s="177"/>
      <c r="E56" s="177"/>
      <c r="F56" s="184">
        <f t="shared" si="5"/>
        <v>0</v>
      </c>
      <c r="G56" s="47"/>
      <c r="H56" s="47"/>
      <c r="I56" s="47"/>
      <c r="J56" s="47"/>
      <c r="K56" s="47"/>
      <c r="L56" s="47"/>
      <c r="M56" s="47"/>
      <c r="N56" s="47"/>
      <c r="O56" s="47"/>
      <c r="P56" s="47"/>
      <c r="Q56" s="47"/>
      <c r="R56" s="47"/>
      <c r="S56" s="47"/>
      <c r="T56" s="47"/>
      <c r="U56" s="47"/>
      <c r="V56" s="47"/>
      <c r="W56" s="47"/>
      <c r="X56" s="47"/>
      <c r="Y56" s="47"/>
      <c r="Z56" s="47"/>
      <c r="AA56" s="47"/>
      <c r="AB56" s="47"/>
      <c r="AC56" s="47"/>
      <c r="AD56" s="47"/>
      <c r="AE56" s="47"/>
      <c r="AF56" s="47"/>
      <c r="AG56" s="47"/>
      <c r="AH56" s="47"/>
      <c r="AI56" s="47"/>
      <c r="AJ56" s="53">
        <f t="shared" si="1"/>
        <v>0</v>
      </c>
      <c r="AK56" s="53">
        <f t="shared" si="2"/>
        <v>0</v>
      </c>
    </row>
    <row r="57" spans="1:37" ht="18.75" x14ac:dyDescent="0.25">
      <c r="A57" s="50" t="s">
        <v>48</v>
      </c>
      <c r="B57" s="49" t="s">
        <v>42</v>
      </c>
      <c r="C57" s="185"/>
      <c r="D57" s="177"/>
      <c r="E57" s="177"/>
      <c r="F57" s="184">
        <f t="shared" si="5"/>
        <v>0</v>
      </c>
      <c r="G57" s="47"/>
      <c r="H57" s="47"/>
      <c r="I57" s="47"/>
      <c r="J57" s="47"/>
      <c r="K57" s="47"/>
      <c r="L57" s="47"/>
      <c r="M57" s="47"/>
      <c r="N57" s="47"/>
      <c r="O57" s="47"/>
      <c r="P57" s="47"/>
      <c r="Q57" s="47"/>
      <c r="R57" s="47"/>
      <c r="S57" s="47"/>
      <c r="T57" s="47"/>
      <c r="U57" s="47"/>
      <c r="V57" s="47"/>
      <c r="W57" s="47"/>
      <c r="X57" s="47"/>
      <c r="Y57" s="47"/>
      <c r="Z57" s="47"/>
      <c r="AA57" s="47"/>
      <c r="AB57" s="47"/>
      <c r="AC57" s="47"/>
      <c r="AD57" s="47"/>
      <c r="AE57" s="47"/>
      <c r="AF57" s="47"/>
      <c r="AG57" s="47"/>
      <c r="AH57" s="47"/>
      <c r="AI57" s="47"/>
      <c r="AJ57" s="53">
        <f t="shared" si="1"/>
        <v>0</v>
      </c>
      <c r="AK57" s="53">
        <f t="shared" si="2"/>
        <v>0</v>
      </c>
    </row>
    <row r="58" spans="1:37" ht="36.75" customHeight="1" x14ac:dyDescent="0.25">
      <c r="A58" s="52" t="s">
        <v>13</v>
      </c>
      <c r="B58" s="66" t="s">
        <v>147</v>
      </c>
      <c r="C58" s="185"/>
      <c r="D58" s="177"/>
      <c r="E58" s="177"/>
      <c r="F58" s="184">
        <f t="shared" si="5"/>
        <v>0</v>
      </c>
      <c r="G58" s="47"/>
      <c r="H58" s="47"/>
      <c r="I58" s="47"/>
      <c r="J58" s="47"/>
      <c r="K58" s="47"/>
      <c r="L58" s="47"/>
      <c r="M58" s="47"/>
      <c r="N58" s="47"/>
      <c r="O58" s="47"/>
      <c r="P58" s="47"/>
      <c r="Q58" s="47"/>
      <c r="R58" s="47"/>
      <c r="S58" s="47"/>
      <c r="T58" s="47"/>
      <c r="U58" s="47"/>
      <c r="V58" s="47"/>
      <c r="W58" s="47"/>
      <c r="X58" s="47"/>
      <c r="Y58" s="47"/>
      <c r="Z58" s="47"/>
      <c r="AA58" s="47"/>
      <c r="AB58" s="47"/>
      <c r="AC58" s="47"/>
      <c r="AD58" s="47"/>
      <c r="AE58" s="47"/>
      <c r="AF58" s="47"/>
      <c r="AG58" s="47"/>
      <c r="AH58" s="47"/>
      <c r="AI58" s="47"/>
      <c r="AJ58" s="53">
        <f t="shared" si="1"/>
        <v>0</v>
      </c>
      <c r="AK58" s="53">
        <f t="shared" si="2"/>
        <v>0</v>
      </c>
    </row>
    <row r="59" spans="1:37" ht="15.75" customHeight="1" x14ac:dyDescent="0.25">
      <c r="A59" s="52" t="s">
        <v>11</v>
      </c>
      <c r="B59" s="51" t="s">
        <v>47</v>
      </c>
      <c r="C59" s="177" t="s">
        <v>349</v>
      </c>
      <c r="D59" s="177" t="s">
        <v>349</v>
      </c>
      <c r="E59" s="47" t="s">
        <v>349</v>
      </c>
      <c r="F59" s="184" t="s">
        <v>349</v>
      </c>
      <c r="G59" s="47" t="s">
        <v>349</v>
      </c>
      <c r="H59" s="47" t="s">
        <v>349</v>
      </c>
      <c r="I59" s="47" t="s">
        <v>349</v>
      </c>
      <c r="J59" s="47" t="s">
        <v>349</v>
      </c>
      <c r="K59" s="47" t="s">
        <v>349</v>
      </c>
      <c r="L59" s="47" t="s">
        <v>349</v>
      </c>
      <c r="M59" s="47" t="s">
        <v>349</v>
      </c>
      <c r="N59" s="47" t="s">
        <v>349</v>
      </c>
      <c r="O59" s="47" t="s">
        <v>349</v>
      </c>
      <c r="P59" s="47" t="s">
        <v>349</v>
      </c>
      <c r="Q59" s="47" t="s">
        <v>349</v>
      </c>
      <c r="R59" s="47" t="s">
        <v>349</v>
      </c>
      <c r="S59" s="47" t="s">
        <v>349</v>
      </c>
      <c r="T59" s="47" t="s">
        <v>349</v>
      </c>
      <c r="U59" s="47" t="s">
        <v>349</v>
      </c>
      <c r="V59" s="47" t="s">
        <v>349</v>
      </c>
      <c r="W59" s="47" t="s">
        <v>349</v>
      </c>
      <c r="X59" s="47" t="s">
        <v>349</v>
      </c>
      <c r="Y59" s="47" t="s">
        <v>349</v>
      </c>
      <c r="Z59" s="47" t="s">
        <v>349</v>
      </c>
      <c r="AA59" s="47" t="s">
        <v>349</v>
      </c>
      <c r="AB59" s="47" t="s">
        <v>349</v>
      </c>
      <c r="AC59" s="47" t="s">
        <v>349</v>
      </c>
      <c r="AD59" s="47" t="s">
        <v>349</v>
      </c>
      <c r="AE59" s="47" t="s">
        <v>349</v>
      </c>
      <c r="AF59" s="47" t="s">
        <v>349</v>
      </c>
      <c r="AG59" s="47" t="s">
        <v>349</v>
      </c>
      <c r="AH59" s="47" t="s">
        <v>349</v>
      </c>
      <c r="AI59" s="47" t="s">
        <v>349</v>
      </c>
      <c r="AJ59" s="53" t="s">
        <v>349</v>
      </c>
      <c r="AK59" s="53" t="s">
        <v>349</v>
      </c>
    </row>
    <row r="60" spans="1:37" ht="15.75" customHeight="1" x14ac:dyDescent="0.25">
      <c r="A60" s="50" t="s">
        <v>141</v>
      </c>
      <c r="B60" s="49" t="s">
        <v>68</v>
      </c>
      <c r="C60" s="185"/>
      <c r="D60" s="177"/>
      <c r="E60" s="47"/>
      <c r="F60" s="184">
        <f t="shared" si="5"/>
        <v>0</v>
      </c>
      <c r="G60" s="47"/>
      <c r="H60" s="47"/>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53">
        <f t="shared" si="1"/>
        <v>0</v>
      </c>
      <c r="AK60" s="53">
        <f t="shared" si="2"/>
        <v>0</v>
      </c>
    </row>
    <row r="61" spans="1:37" ht="15.75" customHeight="1" x14ac:dyDescent="0.25">
      <c r="A61" s="50" t="s">
        <v>142</v>
      </c>
      <c r="B61" s="49" t="s">
        <v>66</v>
      </c>
      <c r="C61" s="185"/>
      <c r="D61" s="177"/>
      <c r="E61" s="47"/>
      <c r="F61" s="184">
        <f t="shared" si="5"/>
        <v>0</v>
      </c>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53">
        <f t="shared" si="1"/>
        <v>0</v>
      </c>
      <c r="AK61" s="53">
        <f t="shared" si="2"/>
        <v>0</v>
      </c>
    </row>
    <row r="62" spans="1:37" ht="15.75" customHeight="1" x14ac:dyDescent="0.25">
      <c r="A62" s="50" t="s">
        <v>143</v>
      </c>
      <c r="B62" s="49" t="s">
        <v>64</v>
      </c>
      <c r="C62" s="185"/>
      <c r="D62" s="177"/>
      <c r="E62" s="47"/>
      <c r="F62" s="184">
        <f t="shared" si="5"/>
        <v>0</v>
      </c>
      <c r="G62" s="47"/>
      <c r="H62" s="4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53">
        <f t="shared" si="1"/>
        <v>0</v>
      </c>
      <c r="AK62" s="53">
        <f t="shared" si="2"/>
        <v>0</v>
      </c>
    </row>
    <row r="63" spans="1:37" ht="15.75" customHeight="1" x14ac:dyDescent="0.25">
      <c r="A63" s="50" t="s">
        <v>144</v>
      </c>
      <c r="B63" s="49" t="s">
        <v>146</v>
      </c>
      <c r="C63" s="185"/>
      <c r="D63" s="177"/>
      <c r="E63" s="47"/>
      <c r="F63" s="184">
        <f t="shared" si="5"/>
        <v>0</v>
      </c>
      <c r="G63" s="47"/>
      <c r="H63" s="47"/>
      <c r="I63" s="47"/>
      <c r="J63" s="47"/>
      <c r="K63" s="47"/>
      <c r="L63" s="47"/>
      <c r="M63" s="47"/>
      <c r="N63" s="47"/>
      <c r="O63" s="47"/>
      <c r="P63" s="47"/>
      <c r="Q63" s="47"/>
      <c r="R63" s="47"/>
      <c r="S63" s="47"/>
      <c r="T63" s="47"/>
      <c r="U63" s="47"/>
      <c r="V63" s="47"/>
      <c r="W63" s="47"/>
      <c r="X63" s="47"/>
      <c r="Y63" s="47"/>
      <c r="Z63" s="47"/>
      <c r="AA63" s="47"/>
      <c r="AB63" s="47"/>
      <c r="AC63" s="47"/>
      <c r="AD63" s="47"/>
      <c r="AE63" s="47"/>
      <c r="AF63" s="47"/>
      <c r="AG63" s="47"/>
      <c r="AH63" s="47"/>
      <c r="AI63" s="47"/>
      <c r="AJ63" s="53">
        <f t="shared" si="1"/>
        <v>0</v>
      </c>
      <c r="AK63" s="53">
        <f t="shared" si="2"/>
        <v>0</v>
      </c>
    </row>
    <row r="64" spans="1:37" ht="18.75" x14ac:dyDescent="0.25">
      <c r="A64" s="50" t="s">
        <v>145</v>
      </c>
      <c r="B64" s="49" t="s">
        <v>42</v>
      </c>
      <c r="C64" s="185"/>
      <c r="D64" s="177"/>
      <c r="E64" s="47"/>
      <c r="F64" s="184">
        <f t="shared" si="5"/>
        <v>0</v>
      </c>
      <c r="G64" s="47"/>
      <c r="H64" s="47"/>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7"/>
      <c r="AI64" s="47"/>
      <c r="AJ64" s="53">
        <f t="shared" si="1"/>
        <v>0</v>
      </c>
      <c r="AK64" s="53">
        <f t="shared" si="2"/>
        <v>0</v>
      </c>
    </row>
    <row r="65" spans="1:121" x14ac:dyDescent="0.25">
      <c r="A65" s="45"/>
      <c r="B65" s="46"/>
      <c r="C65" s="46"/>
      <c r="D65" s="46"/>
      <c r="E65" s="46"/>
      <c r="F65" s="46"/>
      <c r="G65" s="46"/>
      <c r="H65" s="46"/>
      <c r="I65" s="46"/>
      <c r="J65" s="46"/>
      <c r="K65" s="46"/>
      <c r="L65" s="45"/>
      <c r="M65" s="45"/>
    </row>
    <row r="66" spans="1:121" s="38" customFormat="1" x14ac:dyDescent="0.25">
      <c r="B66" s="121"/>
      <c r="C66" s="121"/>
      <c r="D66" s="121"/>
      <c r="E66" s="121"/>
      <c r="F66" s="121" t="s">
        <v>422</v>
      </c>
      <c r="G66" s="121"/>
      <c r="H66" s="39"/>
      <c r="I66" s="39"/>
      <c r="J66" s="121" t="s">
        <v>423</v>
      </c>
      <c r="K66" s="121"/>
      <c r="L66" s="121"/>
      <c r="M66" s="121"/>
      <c r="N66" s="121"/>
      <c r="O66" s="121"/>
      <c r="T66" s="123"/>
      <c r="U66" s="123"/>
      <c r="V66" s="123"/>
      <c r="AV66" s="123"/>
      <c r="AW66" s="123"/>
      <c r="AX66" s="123"/>
      <c r="AY66" s="123"/>
      <c r="AZ66" s="123"/>
      <c r="BA66" s="123"/>
      <c r="BB66" s="123"/>
      <c r="BC66" s="123"/>
      <c r="BD66" s="123"/>
      <c r="BE66" s="123"/>
      <c r="BF66" s="123"/>
      <c r="BG66" s="123"/>
      <c r="BH66" s="123"/>
      <c r="BI66" s="123"/>
      <c r="BJ66" s="123"/>
      <c r="BK66" s="123"/>
      <c r="BL66" s="123"/>
      <c r="BM66" s="123"/>
      <c r="BN66" s="123"/>
      <c r="BO66" s="123"/>
      <c r="BP66" s="123"/>
      <c r="BQ66" s="123"/>
      <c r="BR66" s="123"/>
      <c r="BS66" s="123"/>
      <c r="BT66" s="123"/>
      <c r="BU66" s="123"/>
      <c r="BV66" s="123"/>
      <c r="BW66" s="123"/>
      <c r="BX66" s="123"/>
      <c r="BY66" s="123"/>
      <c r="BZ66" s="123"/>
      <c r="CA66" s="123"/>
      <c r="CB66" s="123"/>
      <c r="CC66" s="123"/>
      <c r="CD66" s="123"/>
      <c r="CE66" s="123"/>
      <c r="CF66" s="123"/>
      <c r="CG66" s="123"/>
      <c r="CH66" s="123"/>
      <c r="CI66" s="123"/>
      <c r="CJ66" s="123"/>
      <c r="CK66" s="123"/>
      <c r="CL66" s="123"/>
      <c r="CM66" s="123"/>
      <c r="CN66" s="123"/>
      <c r="CO66" s="123"/>
      <c r="CP66" s="123"/>
      <c r="CQ66" s="123"/>
      <c r="CR66" s="123"/>
      <c r="CS66" s="123"/>
      <c r="CT66" s="123"/>
      <c r="CU66" s="123"/>
      <c r="CV66" s="123"/>
      <c r="CW66" s="123"/>
      <c r="CX66" s="123"/>
      <c r="CY66" s="123"/>
      <c r="CZ66" s="123"/>
      <c r="DA66" s="123"/>
      <c r="DB66" s="123"/>
      <c r="DC66" s="123"/>
      <c r="DD66" s="123"/>
      <c r="DE66" s="123"/>
      <c r="DF66" s="123"/>
      <c r="DG66" s="123"/>
      <c r="DH66" s="123"/>
      <c r="DI66" s="123"/>
      <c r="DJ66" s="123"/>
      <c r="DK66" s="123"/>
      <c r="DL66" s="123"/>
      <c r="DM66" s="123"/>
      <c r="DN66" s="123"/>
      <c r="DO66" s="123"/>
      <c r="DP66" s="123"/>
      <c r="DQ66" s="123"/>
    </row>
    <row r="68" spans="1:121" ht="50.25" customHeight="1" x14ac:dyDescent="0.25">
      <c r="B68" s="288"/>
      <c r="C68" s="288"/>
      <c r="D68" s="288"/>
      <c r="E68" s="288"/>
      <c r="F68" s="288"/>
      <c r="G68" s="288"/>
      <c r="H68" s="288"/>
      <c r="I68" s="288"/>
      <c r="J68" s="178"/>
      <c r="K68" s="178"/>
    </row>
    <row r="70" spans="1:121" ht="36.75" customHeight="1" x14ac:dyDescent="0.25">
      <c r="B70" s="289"/>
      <c r="C70" s="289"/>
      <c r="D70" s="289"/>
      <c r="E70" s="289"/>
      <c r="F70" s="289"/>
      <c r="G70" s="289"/>
      <c r="H70" s="289"/>
      <c r="I70" s="289"/>
      <c r="J70" s="46"/>
      <c r="K70" s="46"/>
    </row>
    <row r="71" spans="1:121" x14ac:dyDescent="0.25">
      <c r="B71" s="141"/>
      <c r="C71" s="141"/>
      <c r="D71" s="141"/>
      <c r="E71" s="141"/>
      <c r="F71" s="141"/>
      <c r="N71" s="186"/>
    </row>
    <row r="72" spans="1:121" ht="51" customHeight="1" x14ac:dyDescent="0.25">
      <c r="B72" s="289"/>
      <c r="C72" s="289"/>
      <c r="D72" s="289"/>
      <c r="E72" s="289"/>
      <c r="F72" s="289"/>
      <c r="G72" s="289"/>
      <c r="H72" s="289"/>
      <c r="I72" s="289"/>
      <c r="J72" s="46"/>
      <c r="K72" s="46"/>
      <c r="N72" s="186"/>
    </row>
    <row r="73" spans="1:121" ht="32.25" customHeight="1" x14ac:dyDescent="0.25">
      <c r="B73" s="288"/>
      <c r="C73" s="288"/>
      <c r="D73" s="288"/>
      <c r="E73" s="288"/>
      <c r="F73" s="288"/>
      <c r="G73" s="288"/>
      <c r="H73" s="288"/>
      <c r="I73" s="288"/>
      <c r="J73" s="178"/>
      <c r="K73" s="178"/>
    </row>
    <row r="74" spans="1:121" ht="51.75" customHeight="1" x14ac:dyDescent="0.25">
      <c r="B74" s="289"/>
      <c r="C74" s="289"/>
      <c r="D74" s="289"/>
      <c r="E74" s="289"/>
      <c r="F74" s="289"/>
      <c r="G74" s="289"/>
      <c r="H74" s="289"/>
      <c r="I74" s="289"/>
      <c r="J74" s="46"/>
      <c r="K74" s="46"/>
    </row>
    <row r="75" spans="1:121" ht="21.75" customHeight="1" x14ac:dyDescent="0.25">
      <c r="B75" s="287"/>
      <c r="C75" s="287"/>
      <c r="D75" s="287"/>
      <c r="E75" s="287"/>
      <c r="F75" s="287"/>
      <c r="G75" s="287"/>
      <c r="H75" s="287"/>
      <c r="I75" s="287"/>
      <c r="J75" s="187"/>
      <c r="K75" s="187"/>
      <c r="L75" s="141"/>
      <c r="M75" s="141"/>
    </row>
    <row r="76" spans="1:121" ht="23.25" customHeight="1" x14ac:dyDescent="0.25">
      <c r="B76" s="141"/>
      <c r="C76" s="141"/>
      <c r="D76" s="141"/>
      <c r="E76" s="141"/>
      <c r="F76" s="141"/>
    </row>
    <row r="77" spans="1:121" ht="18.75" customHeight="1" x14ac:dyDescent="0.25">
      <c r="B77" s="288"/>
      <c r="C77" s="288"/>
      <c r="D77" s="288"/>
      <c r="E77" s="288"/>
      <c r="F77" s="288"/>
      <c r="G77" s="288"/>
      <c r="H77" s="288"/>
      <c r="I77" s="288"/>
      <c r="J77" s="178"/>
      <c r="K77" s="178"/>
    </row>
  </sheetData>
  <mergeCells count="44">
    <mergeCell ref="B75:I75"/>
    <mergeCell ref="B77:I77"/>
    <mergeCell ref="B68:I68"/>
    <mergeCell ref="B70:I70"/>
    <mergeCell ref="B72:I72"/>
    <mergeCell ref="B73:I73"/>
    <mergeCell ref="B74:I74"/>
    <mergeCell ref="A12:AK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K14"/>
    <mergeCell ref="A4:AK4"/>
    <mergeCell ref="A6:AK6"/>
    <mergeCell ref="A8:AK8"/>
    <mergeCell ref="A9:AK9"/>
    <mergeCell ref="A11:AK11"/>
    <mergeCell ref="A15:AK15"/>
    <mergeCell ref="A16:AK16"/>
    <mergeCell ref="A18:AK18"/>
    <mergeCell ref="T20:W20"/>
    <mergeCell ref="AF20:AI20"/>
    <mergeCell ref="AJ20:AK21"/>
    <mergeCell ref="T21:U21"/>
    <mergeCell ref="V21:W21"/>
    <mergeCell ref="AF21:AG21"/>
    <mergeCell ref="AH21:AI21"/>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opLeftCell="M1" zoomScale="90" zoomScaleNormal="90" workbookViewId="0">
      <selection activeCell="AV3" sqref="AV3"/>
    </sheetView>
  </sheetViews>
  <sheetFormatPr defaultRowHeight="15" x14ac:dyDescent="0.25"/>
  <cols>
    <col min="1" max="1" width="6.140625" style="192" customWidth="1"/>
    <col min="2" max="2" width="26.85546875" style="192" customWidth="1"/>
    <col min="3" max="3" width="18.7109375" style="192" customWidth="1"/>
    <col min="4" max="4" width="15.140625" style="192" customWidth="1"/>
    <col min="5" max="12" width="7.7109375" style="192" customWidth="1"/>
    <col min="13" max="13" width="14.7109375" style="192" customWidth="1"/>
    <col min="14" max="14" width="24" style="192" customWidth="1"/>
    <col min="15" max="15" width="24.7109375" style="192" bestFit="1" customWidth="1"/>
    <col min="16" max="17" width="13.42578125" style="192" customWidth="1"/>
    <col min="18" max="18" width="17" style="192" customWidth="1"/>
    <col min="19" max="20" width="9.7109375" style="192" customWidth="1"/>
    <col min="21" max="21" width="11.42578125" style="192" customWidth="1"/>
    <col min="22" max="22" width="12.7109375" style="192" customWidth="1"/>
    <col min="23" max="25" width="10.7109375" style="192" customWidth="1"/>
    <col min="26" max="26" width="7.7109375" style="192" customWidth="1"/>
    <col min="27" max="30" width="10.7109375" style="192" customWidth="1"/>
    <col min="31" max="31" width="15.85546875" style="192" customWidth="1"/>
    <col min="32" max="32" width="11.7109375" style="192" customWidth="1"/>
    <col min="33" max="33" width="11.5703125" style="192" customWidth="1"/>
    <col min="34" max="35" width="9.7109375" style="192" customWidth="1"/>
    <col min="36" max="36" width="11.7109375" style="192" customWidth="1"/>
    <col min="37" max="37" width="12" style="192" customWidth="1"/>
    <col min="38" max="38" width="12.28515625" style="192" customWidth="1"/>
    <col min="39" max="41" width="9.7109375" style="192" customWidth="1"/>
    <col min="42" max="42" width="12.42578125" style="192" customWidth="1"/>
    <col min="43" max="43" width="12" style="192" customWidth="1"/>
    <col min="44" max="44" width="14.140625" style="192" customWidth="1"/>
    <col min="45" max="46" width="13.28515625" style="192" customWidth="1"/>
    <col min="47" max="47" width="10.7109375" style="192" customWidth="1"/>
    <col min="48" max="48" width="15.7109375" style="192" customWidth="1"/>
    <col min="49" max="16384" width="9.140625" style="192"/>
  </cols>
  <sheetData>
    <row r="1" spans="1:48" ht="18.75" x14ac:dyDescent="0.25">
      <c r="AV1" s="160" t="s">
        <v>22</v>
      </c>
    </row>
    <row r="2" spans="1:48" ht="18.75" x14ac:dyDescent="0.3">
      <c r="AV2" s="161" t="s">
        <v>7</v>
      </c>
    </row>
    <row r="3" spans="1:48" ht="18.75" x14ac:dyDescent="0.25">
      <c r="AV3" s="208" t="s">
        <v>424</v>
      </c>
    </row>
    <row r="4" spans="1:48" ht="18.75" x14ac:dyDescent="0.3">
      <c r="AV4" s="161"/>
    </row>
    <row r="5" spans="1:48" ht="15.75" x14ac:dyDescent="0.25">
      <c r="A5" s="216" t="str">
        <f>'1. паспорт местоположение'!A5:C5</f>
        <v>Год раскрытия информации: ___2026______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61"/>
    </row>
    <row r="7" spans="1:48" ht="18.75" x14ac:dyDescent="0.25">
      <c r="A7" s="227" t="s">
        <v>6</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16" t="str">
        <f>'1. паспорт местоположение'!A9:C9</f>
        <v>АО "Электросети Кубани" филиал "Краснодарэлектросеть"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91" t="str">
        <f>'1. паспорт местоположение'!A12:C12</f>
        <v>J_NКд21.22_1.2.1.1.2.93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26" t="s">
        <v>4</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5.75" x14ac:dyDescent="0.25">
      <c r="A15" s="291" t="str">
        <f>'1. паспорт местоположение'!A15:C15</f>
        <v>Реконструкция РУ-0,4 в ТП-712 (ПРРЭС)</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26" t="s">
        <v>3</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113"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113"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113"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113"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113" x14ac:dyDescent="0.25">
      <c r="A21" s="292" t="s">
        <v>350</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row>
    <row r="22" spans="1:113" ht="15.75" x14ac:dyDescent="0.25">
      <c r="A22" s="293" t="s">
        <v>351</v>
      </c>
      <c r="B22" s="296" t="s">
        <v>352</v>
      </c>
      <c r="C22" s="293" t="s">
        <v>353</v>
      </c>
      <c r="D22" s="293" t="s">
        <v>354</v>
      </c>
      <c r="E22" s="299" t="s">
        <v>355</v>
      </c>
      <c r="F22" s="300"/>
      <c r="G22" s="300"/>
      <c r="H22" s="300"/>
      <c r="I22" s="300"/>
      <c r="J22" s="300"/>
      <c r="K22" s="300"/>
      <c r="L22" s="301"/>
      <c r="M22" s="293" t="s">
        <v>356</v>
      </c>
      <c r="N22" s="293" t="s">
        <v>153</v>
      </c>
      <c r="O22" s="293" t="s">
        <v>357</v>
      </c>
      <c r="P22" s="303" t="s">
        <v>358</v>
      </c>
      <c r="Q22" s="303" t="s">
        <v>359</v>
      </c>
      <c r="R22" s="303" t="s">
        <v>360</v>
      </c>
      <c r="S22" s="303" t="s">
        <v>361</v>
      </c>
      <c r="T22" s="303"/>
      <c r="U22" s="306" t="s">
        <v>362</v>
      </c>
      <c r="V22" s="306" t="s">
        <v>363</v>
      </c>
      <c r="W22" s="303" t="s">
        <v>364</v>
      </c>
      <c r="X22" s="303" t="s">
        <v>365</v>
      </c>
      <c r="Y22" s="303" t="s">
        <v>366</v>
      </c>
      <c r="Z22" s="302" t="s">
        <v>367</v>
      </c>
      <c r="AA22" s="303" t="s">
        <v>368</v>
      </c>
      <c r="AB22" s="303" t="s">
        <v>369</v>
      </c>
      <c r="AC22" s="303" t="s">
        <v>370</v>
      </c>
      <c r="AD22" s="303" t="s">
        <v>371</v>
      </c>
      <c r="AE22" s="303" t="s">
        <v>372</v>
      </c>
      <c r="AF22" s="303" t="s">
        <v>373</v>
      </c>
      <c r="AG22" s="303"/>
      <c r="AH22" s="303"/>
      <c r="AI22" s="303"/>
      <c r="AJ22" s="303"/>
      <c r="AK22" s="303"/>
      <c r="AL22" s="303" t="s">
        <v>374</v>
      </c>
      <c r="AM22" s="303"/>
      <c r="AN22" s="303"/>
      <c r="AO22" s="303"/>
      <c r="AP22" s="303" t="s">
        <v>375</v>
      </c>
      <c r="AQ22" s="303"/>
      <c r="AR22" s="303" t="s">
        <v>376</v>
      </c>
      <c r="AS22" s="303" t="s">
        <v>377</v>
      </c>
      <c r="AT22" s="303" t="s">
        <v>378</v>
      </c>
      <c r="AU22" s="303" t="s">
        <v>379</v>
      </c>
      <c r="AV22" s="313" t="s">
        <v>380</v>
      </c>
    </row>
    <row r="23" spans="1:113" ht="15.75" x14ac:dyDescent="0.25">
      <c r="A23" s="294"/>
      <c r="B23" s="297"/>
      <c r="C23" s="294"/>
      <c r="D23" s="294"/>
      <c r="E23" s="311" t="s">
        <v>381</v>
      </c>
      <c r="F23" s="309" t="s">
        <v>46</v>
      </c>
      <c r="G23" s="309" t="s">
        <v>45</v>
      </c>
      <c r="H23" s="309" t="s">
        <v>44</v>
      </c>
      <c r="I23" s="307" t="s">
        <v>382</v>
      </c>
      <c r="J23" s="307" t="s">
        <v>383</v>
      </c>
      <c r="K23" s="307" t="s">
        <v>384</v>
      </c>
      <c r="L23" s="309" t="s">
        <v>342</v>
      </c>
      <c r="M23" s="294"/>
      <c r="N23" s="294"/>
      <c r="O23" s="294"/>
      <c r="P23" s="303"/>
      <c r="Q23" s="303"/>
      <c r="R23" s="303"/>
      <c r="S23" s="304" t="s">
        <v>1</v>
      </c>
      <c r="T23" s="304" t="s">
        <v>385</v>
      </c>
      <c r="U23" s="306"/>
      <c r="V23" s="306"/>
      <c r="W23" s="303"/>
      <c r="X23" s="303"/>
      <c r="Y23" s="303"/>
      <c r="Z23" s="303"/>
      <c r="AA23" s="303"/>
      <c r="AB23" s="303"/>
      <c r="AC23" s="303"/>
      <c r="AD23" s="303"/>
      <c r="AE23" s="303"/>
      <c r="AF23" s="303" t="s">
        <v>386</v>
      </c>
      <c r="AG23" s="303"/>
      <c r="AH23" s="303" t="s">
        <v>387</v>
      </c>
      <c r="AI23" s="303"/>
      <c r="AJ23" s="293" t="s">
        <v>388</v>
      </c>
      <c r="AK23" s="293" t="s">
        <v>389</v>
      </c>
      <c r="AL23" s="293" t="s">
        <v>390</v>
      </c>
      <c r="AM23" s="293" t="s">
        <v>391</v>
      </c>
      <c r="AN23" s="293" t="s">
        <v>392</v>
      </c>
      <c r="AO23" s="293" t="s">
        <v>393</v>
      </c>
      <c r="AP23" s="293" t="s">
        <v>394</v>
      </c>
      <c r="AQ23" s="315" t="s">
        <v>385</v>
      </c>
      <c r="AR23" s="303"/>
      <c r="AS23" s="303"/>
      <c r="AT23" s="303"/>
      <c r="AU23" s="303"/>
      <c r="AV23" s="314"/>
    </row>
    <row r="24" spans="1:113" ht="47.25" x14ac:dyDescent="0.25">
      <c r="A24" s="295"/>
      <c r="B24" s="298"/>
      <c r="C24" s="295"/>
      <c r="D24" s="295"/>
      <c r="E24" s="312"/>
      <c r="F24" s="310"/>
      <c r="G24" s="310"/>
      <c r="H24" s="310"/>
      <c r="I24" s="308"/>
      <c r="J24" s="308"/>
      <c r="K24" s="308"/>
      <c r="L24" s="310"/>
      <c r="M24" s="295"/>
      <c r="N24" s="295"/>
      <c r="O24" s="295"/>
      <c r="P24" s="303"/>
      <c r="Q24" s="303"/>
      <c r="R24" s="303"/>
      <c r="S24" s="305"/>
      <c r="T24" s="305"/>
      <c r="U24" s="306"/>
      <c r="V24" s="306"/>
      <c r="W24" s="303"/>
      <c r="X24" s="303"/>
      <c r="Y24" s="303"/>
      <c r="Z24" s="303"/>
      <c r="AA24" s="303"/>
      <c r="AB24" s="303"/>
      <c r="AC24" s="303"/>
      <c r="AD24" s="303"/>
      <c r="AE24" s="303"/>
      <c r="AF24" s="193" t="s">
        <v>395</v>
      </c>
      <c r="AG24" s="193" t="s">
        <v>396</v>
      </c>
      <c r="AH24" s="194" t="s">
        <v>1</v>
      </c>
      <c r="AI24" s="194" t="s">
        <v>385</v>
      </c>
      <c r="AJ24" s="295"/>
      <c r="AK24" s="295"/>
      <c r="AL24" s="295"/>
      <c r="AM24" s="295"/>
      <c r="AN24" s="295"/>
      <c r="AO24" s="295"/>
      <c r="AP24" s="295"/>
      <c r="AQ24" s="316"/>
      <c r="AR24" s="303"/>
      <c r="AS24" s="303"/>
      <c r="AT24" s="303"/>
      <c r="AU24" s="303"/>
      <c r="AV24" s="314"/>
    </row>
    <row r="25" spans="1:113" s="196" customFormat="1" ht="11.25" x14ac:dyDescent="0.2">
      <c r="A25" s="195">
        <v>1</v>
      </c>
      <c r="B25" s="195">
        <v>2</v>
      </c>
      <c r="C25" s="195">
        <v>4</v>
      </c>
      <c r="D25" s="195">
        <v>5</v>
      </c>
      <c r="E25" s="195">
        <v>6</v>
      </c>
      <c r="F25" s="195">
        <f>E25+1</f>
        <v>7</v>
      </c>
      <c r="G25" s="195">
        <f t="shared" ref="G25:AV25" si="0">F25+1</f>
        <v>8</v>
      </c>
      <c r="H25" s="195">
        <f t="shared" si="0"/>
        <v>9</v>
      </c>
      <c r="I25" s="195">
        <f t="shared" si="0"/>
        <v>10</v>
      </c>
      <c r="J25" s="195">
        <f t="shared" si="0"/>
        <v>11</v>
      </c>
      <c r="K25" s="195">
        <f t="shared" si="0"/>
        <v>12</v>
      </c>
      <c r="L25" s="195">
        <f t="shared" si="0"/>
        <v>13</v>
      </c>
      <c r="M25" s="195">
        <f t="shared" si="0"/>
        <v>14</v>
      </c>
      <c r="N25" s="195">
        <f t="shared" si="0"/>
        <v>15</v>
      </c>
      <c r="O25" s="195">
        <f t="shared" si="0"/>
        <v>16</v>
      </c>
      <c r="P25" s="195">
        <f t="shared" si="0"/>
        <v>17</v>
      </c>
      <c r="Q25" s="195">
        <f t="shared" si="0"/>
        <v>18</v>
      </c>
      <c r="R25" s="195">
        <f t="shared" si="0"/>
        <v>19</v>
      </c>
      <c r="S25" s="195">
        <f t="shared" si="0"/>
        <v>20</v>
      </c>
      <c r="T25" s="195">
        <f t="shared" si="0"/>
        <v>21</v>
      </c>
      <c r="U25" s="195">
        <f t="shared" si="0"/>
        <v>22</v>
      </c>
      <c r="V25" s="195">
        <f t="shared" si="0"/>
        <v>23</v>
      </c>
      <c r="W25" s="195">
        <f t="shared" si="0"/>
        <v>24</v>
      </c>
      <c r="X25" s="195">
        <f t="shared" si="0"/>
        <v>25</v>
      </c>
      <c r="Y25" s="195">
        <f t="shared" si="0"/>
        <v>26</v>
      </c>
      <c r="Z25" s="195">
        <f t="shared" si="0"/>
        <v>27</v>
      </c>
      <c r="AA25" s="195">
        <f t="shared" si="0"/>
        <v>28</v>
      </c>
      <c r="AB25" s="195">
        <f t="shared" si="0"/>
        <v>29</v>
      </c>
      <c r="AC25" s="195">
        <f t="shared" si="0"/>
        <v>30</v>
      </c>
      <c r="AD25" s="195">
        <f t="shared" si="0"/>
        <v>31</v>
      </c>
      <c r="AE25" s="195">
        <f t="shared" si="0"/>
        <v>32</v>
      </c>
      <c r="AF25" s="195">
        <f t="shared" si="0"/>
        <v>33</v>
      </c>
      <c r="AG25" s="195">
        <f t="shared" si="0"/>
        <v>34</v>
      </c>
      <c r="AH25" s="195">
        <f t="shared" si="0"/>
        <v>35</v>
      </c>
      <c r="AI25" s="195">
        <f t="shared" si="0"/>
        <v>36</v>
      </c>
      <c r="AJ25" s="195">
        <f t="shared" si="0"/>
        <v>37</v>
      </c>
      <c r="AK25" s="195">
        <f t="shared" si="0"/>
        <v>38</v>
      </c>
      <c r="AL25" s="195">
        <f t="shared" si="0"/>
        <v>39</v>
      </c>
      <c r="AM25" s="195">
        <f t="shared" si="0"/>
        <v>40</v>
      </c>
      <c r="AN25" s="195">
        <f t="shared" si="0"/>
        <v>41</v>
      </c>
      <c r="AO25" s="195">
        <f t="shared" si="0"/>
        <v>42</v>
      </c>
      <c r="AP25" s="195">
        <f t="shared" si="0"/>
        <v>43</v>
      </c>
      <c r="AQ25" s="195">
        <f t="shared" si="0"/>
        <v>44</v>
      </c>
      <c r="AR25" s="195">
        <f t="shared" si="0"/>
        <v>45</v>
      </c>
      <c r="AS25" s="195">
        <f t="shared" si="0"/>
        <v>46</v>
      </c>
      <c r="AT25" s="195">
        <f t="shared" si="0"/>
        <v>47</v>
      </c>
      <c r="AU25" s="195">
        <f t="shared" si="0"/>
        <v>48</v>
      </c>
      <c r="AV25" s="195">
        <f t="shared" si="0"/>
        <v>49</v>
      </c>
    </row>
    <row r="26" spans="1:113" s="202" customFormat="1" ht="90" x14ac:dyDescent="0.2">
      <c r="A26" s="197">
        <v>1</v>
      </c>
      <c r="B26" s="198" t="s">
        <v>397</v>
      </c>
      <c r="C26" s="198" t="s">
        <v>398</v>
      </c>
      <c r="D26" s="197">
        <v>2022</v>
      </c>
      <c r="E26" s="197" t="s">
        <v>288</v>
      </c>
      <c r="F26" s="197" t="s">
        <v>288</v>
      </c>
      <c r="G26" s="197" t="s">
        <v>288</v>
      </c>
      <c r="H26" s="197" t="s">
        <v>288</v>
      </c>
      <c r="I26" s="197" t="s">
        <v>288</v>
      </c>
      <c r="J26" s="197" t="s">
        <v>288</v>
      </c>
      <c r="K26" s="197" t="s">
        <v>288</v>
      </c>
      <c r="L26" s="197" t="s">
        <v>288</v>
      </c>
      <c r="M26" s="198" t="s">
        <v>399</v>
      </c>
      <c r="N26" s="198" t="s">
        <v>400</v>
      </c>
      <c r="O26" s="198" t="s">
        <v>401</v>
      </c>
      <c r="P26" s="199">
        <f>'1. паспорт местоположение'!C47</f>
        <v>0.16525899999999999</v>
      </c>
      <c r="Q26" s="198" t="s">
        <v>402</v>
      </c>
      <c r="R26" s="199">
        <f>P26</f>
        <v>0.16525899999999999</v>
      </c>
      <c r="S26" s="200" t="s">
        <v>411</v>
      </c>
      <c r="T26" s="197" t="s">
        <v>288</v>
      </c>
      <c r="U26" s="197" t="s">
        <v>288</v>
      </c>
      <c r="V26" s="197" t="s">
        <v>288</v>
      </c>
      <c r="W26" s="197" t="s">
        <v>288</v>
      </c>
      <c r="X26" s="197" t="s">
        <v>288</v>
      </c>
      <c r="Y26" s="197" t="s">
        <v>288</v>
      </c>
      <c r="Z26" s="197" t="s">
        <v>288</v>
      </c>
      <c r="AA26" s="197" t="s">
        <v>288</v>
      </c>
      <c r="AB26" s="197" t="s">
        <v>288</v>
      </c>
      <c r="AC26" s="197" t="s">
        <v>288</v>
      </c>
      <c r="AD26" s="197" t="s">
        <v>288</v>
      </c>
      <c r="AE26" s="197" t="s">
        <v>288</v>
      </c>
      <c r="AF26" s="197" t="s">
        <v>288</v>
      </c>
      <c r="AG26" s="197" t="s">
        <v>288</v>
      </c>
      <c r="AH26" s="197" t="s">
        <v>288</v>
      </c>
      <c r="AI26" s="197" t="s">
        <v>288</v>
      </c>
      <c r="AJ26" s="197" t="s">
        <v>288</v>
      </c>
      <c r="AK26" s="197" t="s">
        <v>288</v>
      </c>
      <c r="AL26" s="197" t="s">
        <v>288</v>
      </c>
      <c r="AM26" s="197" t="s">
        <v>288</v>
      </c>
      <c r="AN26" s="197" t="s">
        <v>288</v>
      </c>
      <c r="AO26" s="197" t="s">
        <v>288</v>
      </c>
      <c r="AP26" s="197" t="s">
        <v>288</v>
      </c>
      <c r="AQ26" s="197" t="s">
        <v>288</v>
      </c>
      <c r="AR26" s="201" t="s">
        <v>403</v>
      </c>
      <c r="AS26" s="201" t="str">
        <f>AQ26</f>
        <v>н/д</v>
      </c>
      <c r="AT26" s="201" t="s">
        <v>404</v>
      </c>
      <c r="AU26" s="198" t="s">
        <v>288</v>
      </c>
      <c r="AV26" s="198"/>
    </row>
    <row r="28" spans="1:113" s="38" customFormat="1" ht="15.75" x14ac:dyDescent="0.25">
      <c r="B28" s="121"/>
      <c r="C28" s="121"/>
      <c r="D28" s="121"/>
      <c r="E28" s="121"/>
      <c r="F28" s="121" t="s">
        <v>422</v>
      </c>
      <c r="G28" s="121"/>
      <c r="H28" s="39"/>
      <c r="I28" s="39"/>
      <c r="J28" s="121"/>
      <c r="K28" s="121"/>
      <c r="L28" s="121"/>
      <c r="M28" s="121"/>
      <c r="N28" s="121"/>
      <c r="O28" s="121"/>
      <c r="P28" s="121" t="s">
        <v>423</v>
      </c>
      <c r="Q28" s="121"/>
      <c r="R28" s="121"/>
      <c r="S28" s="121"/>
      <c r="T28" s="123"/>
      <c r="U28" s="123"/>
      <c r="V28" s="123"/>
      <c r="AN28" s="123"/>
      <c r="AO28" s="123"/>
      <c r="AP28" s="123"/>
      <c r="AQ28" s="123"/>
      <c r="AR28" s="123"/>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c r="BP28" s="123"/>
      <c r="BQ28" s="123"/>
      <c r="BR28" s="123"/>
      <c r="BS28" s="123"/>
      <c r="BT28" s="123"/>
      <c r="BU28" s="123"/>
      <c r="BV28" s="123"/>
      <c r="BW28" s="123"/>
      <c r="BX28" s="123"/>
      <c r="BY28" s="123"/>
      <c r="BZ28" s="123"/>
      <c r="CA28" s="123"/>
      <c r="CB28" s="123"/>
      <c r="CC28" s="123"/>
      <c r="CD28" s="123"/>
      <c r="CE28" s="123"/>
      <c r="CF28" s="123"/>
      <c r="CG28" s="123"/>
      <c r="CH28" s="123"/>
      <c r="CI28" s="123"/>
      <c r="CJ28" s="123"/>
      <c r="CK28" s="123"/>
      <c r="CL28" s="123"/>
      <c r="CM28" s="123"/>
      <c r="CN28" s="123"/>
      <c r="CO28" s="123"/>
      <c r="CP28" s="123"/>
      <c r="CQ28" s="123"/>
      <c r="CR28" s="123"/>
      <c r="CS28" s="123"/>
      <c r="CT28" s="123"/>
      <c r="CU28" s="123"/>
      <c r="CV28" s="123"/>
      <c r="CW28" s="123"/>
      <c r="CX28" s="123"/>
      <c r="CY28" s="123"/>
      <c r="CZ28" s="123"/>
      <c r="DA28" s="123"/>
      <c r="DB28" s="123"/>
      <c r="DC28" s="123"/>
      <c r="DD28" s="123"/>
      <c r="DE28" s="123"/>
      <c r="DF28" s="123"/>
      <c r="DG28" s="123"/>
      <c r="DH28" s="123"/>
      <c r="DI28" s="12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B21" sqref="B21"/>
    </sheetView>
  </sheetViews>
  <sheetFormatPr defaultRowHeight="15.75" x14ac:dyDescent="0.25"/>
  <cols>
    <col min="1" max="1" width="66.140625" style="71" customWidth="1"/>
    <col min="2" max="2" width="106.28515625" style="71" customWidth="1"/>
    <col min="3"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x14ac:dyDescent="0.25">
      <c r="B1" s="33" t="s">
        <v>22</v>
      </c>
    </row>
    <row r="2" spans="1:8" ht="18.75" x14ac:dyDescent="0.3">
      <c r="B2" s="13" t="s">
        <v>7</v>
      </c>
    </row>
    <row r="3" spans="1:8" ht="18.75" x14ac:dyDescent="0.25">
      <c r="B3" s="208" t="s">
        <v>424</v>
      </c>
    </row>
    <row r="4" spans="1:8" x14ac:dyDescent="0.25">
      <c r="B4" s="36"/>
    </row>
    <row r="5" spans="1:8" ht="18.75" x14ac:dyDescent="0.3">
      <c r="A5" s="317" t="str">
        <f>'1. паспорт местоположение'!A5:C5</f>
        <v>Год раскрытия информации: ___2026______ год</v>
      </c>
      <c r="B5" s="317"/>
      <c r="C5" s="56"/>
      <c r="D5" s="56"/>
      <c r="E5" s="56"/>
      <c r="F5" s="56"/>
      <c r="G5" s="56"/>
      <c r="H5" s="56"/>
    </row>
    <row r="6" spans="1:8" ht="18.75" x14ac:dyDescent="0.3">
      <c r="A6" s="95"/>
      <c r="B6" s="182"/>
      <c r="C6" s="95"/>
      <c r="D6" s="95"/>
      <c r="E6" s="95"/>
      <c r="F6" s="95"/>
      <c r="G6" s="95"/>
      <c r="H6" s="95"/>
    </row>
    <row r="7" spans="1:8" ht="18.75" x14ac:dyDescent="0.25">
      <c r="A7" s="220" t="s">
        <v>6</v>
      </c>
      <c r="B7" s="220"/>
      <c r="C7" s="94"/>
      <c r="D7" s="94"/>
      <c r="E7" s="94"/>
      <c r="F7" s="94"/>
      <c r="G7" s="94"/>
      <c r="H7" s="94"/>
    </row>
    <row r="8" spans="1:8" ht="18.75" x14ac:dyDescent="0.25">
      <c r="A8" s="94"/>
      <c r="B8" s="94"/>
      <c r="C8" s="94"/>
      <c r="D8" s="94"/>
      <c r="E8" s="94"/>
      <c r="F8" s="94"/>
      <c r="G8" s="94"/>
      <c r="H8" s="94"/>
    </row>
    <row r="9" spans="1:8" x14ac:dyDescent="0.25">
      <c r="A9" s="255" t="str">
        <f>'1. паспорт местоположение'!A9:C9</f>
        <v>АО "Электросети Кубани" филиал "Краснодарэлектросеть"</v>
      </c>
      <c r="B9" s="255"/>
      <c r="C9" s="92"/>
      <c r="D9" s="92"/>
      <c r="E9" s="92"/>
      <c r="F9" s="92"/>
      <c r="G9" s="92"/>
      <c r="H9" s="92"/>
    </row>
    <row r="10" spans="1:8" x14ac:dyDescent="0.25">
      <c r="A10" s="217" t="s">
        <v>5</v>
      </c>
      <c r="B10" s="217"/>
      <c r="C10" s="93"/>
      <c r="D10" s="93"/>
      <c r="E10" s="93"/>
      <c r="F10" s="93"/>
      <c r="G10" s="93"/>
      <c r="H10" s="93"/>
    </row>
    <row r="11" spans="1:8" ht="18.75" x14ac:dyDescent="0.25">
      <c r="A11" s="94"/>
      <c r="B11" s="94"/>
      <c r="C11" s="94"/>
      <c r="D11" s="94"/>
      <c r="E11" s="94"/>
      <c r="F11" s="94"/>
      <c r="G11" s="94"/>
      <c r="H11" s="94"/>
    </row>
    <row r="12" spans="1:8" ht="30.75" customHeight="1" x14ac:dyDescent="0.25">
      <c r="A12" s="255" t="str">
        <f>'1. паспорт местоположение'!A12:C12</f>
        <v>J_NКд21.22_1.2.1.1.2.93</v>
      </c>
      <c r="B12" s="255"/>
      <c r="C12" s="92"/>
      <c r="D12" s="92"/>
      <c r="E12" s="92"/>
      <c r="F12" s="92"/>
      <c r="G12" s="92"/>
      <c r="H12" s="92"/>
    </row>
    <row r="13" spans="1:8" x14ac:dyDescent="0.25">
      <c r="A13" s="217" t="s">
        <v>4</v>
      </c>
      <c r="B13" s="217"/>
      <c r="C13" s="93"/>
      <c r="D13" s="93"/>
      <c r="E13" s="93"/>
      <c r="F13" s="93"/>
      <c r="G13" s="93"/>
      <c r="H13" s="93"/>
    </row>
    <row r="14" spans="1:8" ht="18.75" x14ac:dyDescent="0.25">
      <c r="A14" s="9"/>
      <c r="B14" s="9"/>
      <c r="C14" s="9"/>
      <c r="D14" s="9"/>
      <c r="E14" s="9"/>
      <c r="F14" s="9"/>
      <c r="G14" s="9"/>
      <c r="H14" s="9"/>
    </row>
    <row r="15" spans="1:8" x14ac:dyDescent="0.25">
      <c r="A15" s="255" t="str">
        <f>'1. паспорт местоположение'!A15:C15</f>
        <v>Реконструкция РУ-0,4 в ТП-712 (ПРРЭС)</v>
      </c>
      <c r="B15" s="255"/>
      <c r="C15" s="92"/>
      <c r="D15" s="92"/>
      <c r="E15" s="92"/>
      <c r="F15" s="92"/>
      <c r="G15" s="92"/>
      <c r="H15" s="92"/>
    </row>
    <row r="16" spans="1:8" x14ac:dyDescent="0.25">
      <c r="A16" s="217" t="s">
        <v>3</v>
      </c>
      <c r="B16" s="217"/>
      <c r="C16" s="93"/>
      <c r="D16" s="93"/>
      <c r="E16" s="93"/>
      <c r="F16" s="93"/>
      <c r="G16" s="93"/>
      <c r="H16" s="93"/>
    </row>
    <row r="17" spans="1:2" x14ac:dyDescent="0.25">
      <c r="B17" s="73"/>
    </row>
    <row r="18" spans="1:2" ht="33.75" customHeight="1" x14ac:dyDescent="0.25">
      <c r="A18" s="321" t="s">
        <v>264</v>
      </c>
      <c r="B18" s="321"/>
    </row>
    <row r="19" spans="1:2" x14ac:dyDescent="0.25">
      <c r="B19" s="36"/>
    </row>
    <row r="20" spans="1:2" ht="16.5" thickBot="1" x14ac:dyDescent="0.3">
      <c r="B20" s="74"/>
    </row>
    <row r="21" spans="1:2" ht="32.25" customHeight="1" thickBot="1" x14ac:dyDescent="0.3">
      <c r="A21" s="75" t="s">
        <v>153</v>
      </c>
      <c r="B21" s="209" t="str">
        <f>A15</f>
        <v>Реконструкция РУ-0,4 в ТП-712 (ПРРЭС)</v>
      </c>
    </row>
    <row r="22" spans="1:2" ht="16.5" thickBot="1" x14ac:dyDescent="0.3">
      <c r="A22" s="75" t="s">
        <v>154</v>
      </c>
      <c r="B22" s="210" t="str">
        <f>'1. паспорт местоположение'!C27</f>
        <v>г. Краснодар</v>
      </c>
    </row>
    <row r="23" spans="1:2" ht="16.5" thickBot="1" x14ac:dyDescent="0.3">
      <c r="A23" s="75" t="s">
        <v>150</v>
      </c>
      <c r="B23" s="188" t="s">
        <v>409</v>
      </c>
    </row>
    <row r="24" spans="1:2" ht="16.5" thickBot="1" x14ac:dyDescent="0.3">
      <c r="A24" s="75" t="s">
        <v>155</v>
      </c>
      <c r="B24" s="188" t="s">
        <v>297</v>
      </c>
    </row>
    <row r="25" spans="1:2" ht="16.5" thickBot="1" x14ac:dyDescent="0.3">
      <c r="A25" s="76" t="s">
        <v>156</v>
      </c>
      <c r="B25" s="189">
        <v>2026</v>
      </c>
    </row>
    <row r="26" spans="1:2" ht="16.5" thickBot="1" x14ac:dyDescent="0.3">
      <c r="A26" s="77" t="s">
        <v>157</v>
      </c>
      <c r="B26" s="188" t="s">
        <v>410</v>
      </c>
    </row>
    <row r="27" spans="1:2" ht="29.25" thickBot="1" x14ac:dyDescent="0.3">
      <c r="A27" s="83" t="s">
        <v>158</v>
      </c>
      <c r="B27" s="190">
        <f>'1. паспорт местоположение'!C48</f>
        <v>0</v>
      </c>
    </row>
    <row r="28" spans="1:2" ht="16.5" thickBot="1" x14ac:dyDescent="0.3">
      <c r="A28" s="79" t="s">
        <v>159</v>
      </c>
      <c r="B28" s="191" t="s">
        <v>294</v>
      </c>
    </row>
    <row r="29" spans="1:2" ht="29.25" thickBot="1" x14ac:dyDescent="0.3">
      <c r="A29" s="84" t="s">
        <v>160</v>
      </c>
      <c r="B29" s="191" t="s">
        <v>297</v>
      </c>
    </row>
    <row r="30" spans="1:2" ht="29.25" thickBot="1" x14ac:dyDescent="0.3">
      <c r="A30" s="84" t="s">
        <v>161</v>
      </c>
      <c r="B30" s="191" t="s">
        <v>297</v>
      </c>
    </row>
    <row r="31" spans="1:2" ht="16.5" thickBot="1" x14ac:dyDescent="0.3">
      <c r="A31" s="79" t="s">
        <v>162</v>
      </c>
      <c r="B31" s="191" t="s">
        <v>297</v>
      </c>
    </row>
    <row r="32" spans="1:2" ht="29.25" thickBot="1" x14ac:dyDescent="0.3">
      <c r="A32" s="84" t="s">
        <v>163</v>
      </c>
      <c r="B32" s="191" t="s">
        <v>297</v>
      </c>
    </row>
    <row r="33" spans="1:2" ht="16.5" thickBot="1" x14ac:dyDescent="0.3">
      <c r="A33" s="79" t="s">
        <v>164</v>
      </c>
      <c r="B33" s="191" t="s">
        <v>297</v>
      </c>
    </row>
    <row r="34" spans="1:2" ht="16.5" thickBot="1" x14ac:dyDescent="0.3">
      <c r="A34" s="79" t="s">
        <v>165</v>
      </c>
      <c r="B34" s="191" t="s">
        <v>297</v>
      </c>
    </row>
    <row r="35" spans="1:2" ht="16.5" thickBot="1" x14ac:dyDescent="0.3">
      <c r="A35" s="79" t="s">
        <v>166</v>
      </c>
      <c r="B35" s="191" t="s">
        <v>297</v>
      </c>
    </row>
    <row r="36" spans="1:2" ht="16.5" thickBot="1" x14ac:dyDescent="0.3">
      <c r="A36" s="79" t="s">
        <v>167</v>
      </c>
      <c r="B36" s="191" t="s">
        <v>297</v>
      </c>
    </row>
    <row r="37" spans="1:2" ht="29.25" thickBot="1" x14ac:dyDescent="0.3">
      <c r="A37" s="84" t="s">
        <v>168</v>
      </c>
      <c r="B37" s="191" t="s">
        <v>297</v>
      </c>
    </row>
    <row r="38" spans="1:2" ht="16.5" thickBot="1" x14ac:dyDescent="0.3">
      <c r="A38" s="79" t="s">
        <v>164</v>
      </c>
      <c r="B38" s="191" t="s">
        <v>297</v>
      </c>
    </row>
    <row r="39" spans="1:2" ht="16.5" thickBot="1" x14ac:dyDescent="0.3">
      <c r="A39" s="79" t="s">
        <v>165</v>
      </c>
      <c r="B39" s="191" t="s">
        <v>297</v>
      </c>
    </row>
    <row r="40" spans="1:2" ht="16.5" thickBot="1" x14ac:dyDescent="0.3">
      <c r="A40" s="79" t="s">
        <v>166</v>
      </c>
      <c r="B40" s="191" t="s">
        <v>297</v>
      </c>
    </row>
    <row r="41" spans="1:2" ht="16.5" thickBot="1" x14ac:dyDescent="0.3">
      <c r="A41" s="79" t="s">
        <v>167</v>
      </c>
      <c r="B41" s="191" t="s">
        <v>297</v>
      </c>
    </row>
    <row r="42" spans="1:2" ht="29.25" thickBot="1" x14ac:dyDescent="0.3">
      <c r="A42" s="84" t="s">
        <v>169</v>
      </c>
      <c r="B42" s="191" t="s">
        <v>297</v>
      </c>
    </row>
    <row r="43" spans="1:2" ht="16.5" thickBot="1" x14ac:dyDescent="0.3">
      <c r="A43" s="79" t="s">
        <v>164</v>
      </c>
      <c r="B43" s="191" t="s">
        <v>297</v>
      </c>
    </row>
    <row r="44" spans="1:2" ht="16.5" thickBot="1" x14ac:dyDescent="0.3">
      <c r="A44" s="79" t="s">
        <v>165</v>
      </c>
      <c r="B44" s="191" t="s">
        <v>297</v>
      </c>
    </row>
    <row r="45" spans="1:2" ht="16.5" thickBot="1" x14ac:dyDescent="0.3">
      <c r="A45" s="79" t="s">
        <v>166</v>
      </c>
      <c r="B45" s="191" t="s">
        <v>297</v>
      </c>
    </row>
    <row r="46" spans="1:2" ht="16.5" thickBot="1" x14ac:dyDescent="0.3">
      <c r="A46" s="79" t="s">
        <v>167</v>
      </c>
      <c r="B46" s="191" t="s">
        <v>297</v>
      </c>
    </row>
    <row r="47" spans="1:2" ht="29.25" thickBot="1" x14ac:dyDescent="0.3">
      <c r="A47" s="78" t="s">
        <v>170</v>
      </c>
      <c r="B47" s="191" t="s">
        <v>297</v>
      </c>
    </row>
    <row r="48" spans="1:2" ht="16.5" thickBot="1" x14ac:dyDescent="0.3">
      <c r="A48" s="80" t="s">
        <v>162</v>
      </c>
      <c r="B48" s="191" t="s">
        <v>297</v>
      </c>
    </row>
    <row r="49" spans="1:2" ht="16.5" thickBot="1" x14ac:dyDescent="0.3">
      <c r="A49" s="80" t="s">
        <v>171</v>
      </c>
      <c r="B49" s="191" t="s">
        <v>297</v>
      </c>
    </row>
    <row r="50" spans="1:2" ht="16.5" thickBot="1" x14ac:dyDescent="0.3">
      <c r="A50" s="80" t="s">
        <v>172</v>
      </c>
      <c r="B50" s="191" t="s">
        <v>297</v>
      </c>
    </row>
    <row r="51" spans="1:2" ht="16.5" thickBot="1" x14ac:dyDescent="0.3">
      <c r="A51" s="80" t="s">
        <v>173</v>
      </c>
      <c r="B51" s="191" t="s">
        <v>297</v>
      </c>
    </row>
    <row r="52" spans="1:2" ht="16.5" thickBot="1" x14ac:dyDescent="0.3">
      <c r="A52" s="76" t="s">
        <v>174</v>
      </c>
      <c r="B52" s="191" t="s">
        <v>297</v>
      </c>
    </row>
    <row r="53" spans="1:2" ht="16.5" thickBot="1" x14ac:dyDescent="0.3">
      <c r="A53" s="76" t="s">
        <v>175</v>
      </c>
      <c r="B53" s="191" t="s">
        <v>297</v>
      </c>
    </row>
    <row r="54" spans="1:2" ht="16.5" thickBot="1" x14ac:dyDescent="0.3">
      <c r="A54" s="76" t="s">
        <v>176</v>
      </c>
      <c r="B54" s="191" t="s">
        <v>297</v>
      </c>
    </row>
    <row r="55" spans="1:2" ht="16.5" thickBot="1" x14ac:dyDescent="0.3">
      <c r="A55" s="77" t="s">
        <v>177</v>
      </c>
      <c r="B55" s="191" t="s">
        <v>297</v>
      </c>
    </row>
    <row r="56" spans="1:2" x14ac:dyDescent="0.25">
      <c r="A56" s="78" t="s">
        <v>178</v>
      </c>
      <c r="B56" s="318" t="s">
        <v>401</v>
      </c>
    </row>
    <row r="57" spans="1:2" x14ac:dyDescent="0.25">
      <c r="A57" s="81" t="s">
        <v>179</v>
      </c>
      <c r="B57" s="319"/>
    </row>
    <row r="58" spans="1:2" x14ac:dyDescent="0.25">
      <c r="A58" s="81" t="s">
        <v>180</v>
      </c>
      <c r="B58" s="319"/>
    </row>
    <row r="59" spans="1:2" x14ac:dyDescent="0.25">
      <c r="A59" s="81" t="s">
        <v>181</v>
      </c>
      <c r="B59" s="319"/>
    </row>
    <row r="60" spans="1:2" x14ac:dyDescent="0.25">
      <c r="A60" s="81" t="s">
        <v>182</v>
      </c>
      <c r="B60" s="319"/>
    </row>
    <row r="61" spans="1:2" ht="16.5" thickBot="1" x14ac:dyDescent="0.3">
      <c r="A61" s="82" t="s">
        <v>183</v>
      </c>
      <c r="B61" s="320"/>
    </row>
    <row r="62" spans="1:2" ht="30.75" thickBot="1" x14ac:dyDescent="0.3">
      <c r="A62" s="80" t="s">
        <v>184</v>
      </c>
      <c r="B62" s="191" t="s">
        <v>297</v>
      </c>
    </row>
    <row r="63" spans="1:2" ht="29.25" thickBot="1" x14ac:dyDescent="0.3">
      <c r="A63" s="76" t="s">
        <v>185</v>
      </c>
      <c r="B63" s="191" t="s">
        <v>297</v>
      </c>
    </row>
    <row r="64" spans="1:2" ht="16.5" thickBot="1" x14ac:dyDescent="0.3">
      <c r="A64" s="80" t="s">
        <v>162</v>
      </c>
      <c r="B64" s="191" t="s">
        <v>297</v>
      </c>
    </row>
    <row r="65" spans="1:2" ht="16.5" thickBot="1" x14ac:dyDescent="0.3">
      <c r="A65" s="80" t="s">
        <v>186</v>
      </c>
      <c r="B65" s="191" t="s">
        <v>297</v>
      </c>
    </row>
    <row r="66" spans="1:2" ht="16.5" thickBot="1" x14ac:dyDescent="0.3">
      <c r="A66" s="80" t="s">
        <v>187</v>
      </c>
      <c r="B66" s="191" t="s">
        <v>297</v>
      </c>
    </row>
    <row r="67" spans="1:2" ht="16.5" thickBot="1" x14ac:dyDescent="0.3">
      <c r="A67" s="85" t="s">
        <v>188</v>
      </c>
      <c r="B67" s="191" t="s">
        <v>297</v>
      </c>
    </row>
    <row r="68" spans="1:2" ht="16.5" thickBot="1" x14ac:dyDescent="0.3">
      <c r="A68" s="76" t="s">
        <v>189</v>
      </c>
      <c r="B68" s="191" t="s">
        <v>297</v>
      </c>
    </row>
    <row r="69" spans="1:2" ht="16.5" thickBot="1" x14ac:dyDescent="0.3">
      <c r="A69" s="81" t="s">
        <v>190</v>
      </c>
      <c r="B69" s="191" t="s">
        <v>297</v>
      </c>
    </row>
    <row r="70" spans="1:2" ht="16.5" thickBot="1" x14ac:dyDescent="0.3">
      <c r="A70" s="81" t="s">
        <v>191</v>
      </c>
      <c r="B70" s="191" t="s">
        <v>297</v>
      </c>
    </row>
    <row r="71" spans="1:2" ht="16.5" thickBot="1" x14ac:dyDescent="0.3">
      <c r="A71" s="81" t="s">
        <v>192</v>
      </c>
      <c r="B71" s="191" t="s">
        <v>297</v>
      </c>
    </row>
    <row r="72" spans="1:2" ht="29.25" thickBot="1" x14ac:dyDescent="0.3">
      <c r="A72" s="86" t="s">
        <v>193</v>
      </c>
      <c r="B72" s="191" t="s">
        <v>297</v>
      </c>
    </row>
    <row r="73" spans="1:2" ht="28.5" x14ac:dyDescent="0.25">
      <c r="A73" s="78" t="s">
        <v>194</v>
      </c>
      <c r="B73" s="318" t="s">
        <v>297</v>
      </c>
    </row>
    <row r="74" spans="1:2" x14ac:dyDescent="0.25">
      <c r="A74" s="81" t="s">
        <v>195</v>
      </c>
      <c r="B74" s="319"/>
    </row>
    <row r="75" spans="1:2" x14ac:dyDescent="0.25">
      <c r="A75" s="81" t="s">
        <v>196</v>
      </c>
      <c r="B75" s="319"/>
    </row>
    <row r="76" spans="1:2" x14ac:dyDescent="0.25">
      <c r="A76" s="81" t="s">
        <v>197</v>
      </c>
      <c r="B76" s="319"/>
    </row>
    <row r="77" spans="1:2" x14ac:dyDescent="0.25">
      <c r="A77" s="81" t="s">
        <v>198</v>
      </c>
      <c r="B77" s="319"/>
    </row>
    <row r="78" spans="1:2" ht="16.5" thickBot="1" x14ac:dyDescent="0.3">
      <c r="A78" s="87" t="s">
        <v>199</v>
      </c>
      <c r="B78" s="320"/>
    </row>
    <row r="79" spans="1:2" ht="52.5" customHeight="1" x14ac:dyDescent="0.25">
      <c r="A79" s="270" t="s">
        <v>421</v>
      </c>
      <c r="B79" s="270"/>
    </row>
    <row r="81" spans="1:2" x14ac:dyDescent="0.25">
      <c r="A81" s="88"/>
      <c r="B81" s="89"/>
    </row>
    <row r="82" spans="1:2" x14ac:dyDescent="0.25">
      <c r="B82" s="90"/>
    </row>
    <row r="83" spans="1:2" x14ac:dyDescent="0.25">
      <c r="B83" s="91"/>
    </row>
  </sheetData>
  <mergeCells count="12">
    <mergeCell ref="A79:B79"/>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8</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2026-08-05T12:33:45Z</dcterms:modified>
</cp:coreProperties>
</file>